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8" yWindow="-108" windowWidth="23256" windowHeight="12456" firstSheet="4" activeTab="4"/>
  </bookViews>
  <sheets>
    <sheet name="ĐM chi cấp xã" sheetId="5" state="hidden" r:id="rId1"/>
    <sheet name="Biểu tỷ lệ phí (PA1)" sheetId="4" state="hidden" r:id="rId2"/>
    <sheet name="Biểu tỷ lệ phí (PA2)" sheetId="6" state="hidden" r:id="rId3"/>
    <sheet name="Biểu tỷ lệ phí (PA chuẩn)" sheetId="7" state="hidden" r:id="rId4"/>
    <sheet name="PL " sheetId="8" r:id="rId5"/>
  </sheets>
  <definedNames>
    <definedName name="_xlnm._FilterDatabase" localSheetId="3" hidden="1">'Biểu tỷ lệ phí (PA chuẩn)'!$A$19:$Q$175</definedName>
    <definedName name="_xlnm._FilterDatabase" localSheetId="1" hidden="1">'Biểu tỷ lệ phí (PA1)'!$A$19:$Q$169</definedName>
    <definedName name="_xlnm._FilterDatabase" localSheetId="2" hidden="1">'Biểu tỷ lệ phí (PA2)'!$A$19:$Q$175</definedName>
    <definedName name="_xlnm._FilterDatabase" localSheetId="4" hidden="1">'PL '!$A$19:$R$155</definedName>
    <definedName name="_xlnm.Print_Titles" localSheetId="3">'Biểu tỷ lệ phí (PA chuẩn)'!$9:$9</definedName>
    <definedName name="_xlnm.Print_Titles" localSheetId="1">'Biểu tỷ lệ phí (PA1)'!$9:$9</definedName>
    <definedName name="_xlnm.Print_Titles" localSheetId="2">'Biểu tỷ lệ phí (PA2)'!$9:$9</definedName>
    <definedName name="_xlnm.Print_Titles" localSheetId="0">'ĐM chi cấp xã'!$7:$7</definedName>
    <definedName name="_xlnm.Print_Titles" localSheetId="4">'PL '!$9:$9</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H154" i="8" l="1"/>
  <c r="E154" i="8"/>
  <c r="H60" i="8"/>
  <c r="E60" i="8"/>
  <c r="H59" i="8"/>
  <c r="E59" i="8"/>
  <c r="H58" i="8"/>
  <c r="E58" i="8"/>
  <c r="H57" i="8"/>
  <c r="E57" i="8"/>
  <c r="H56" i="8"/>
  <c r="E56" i="8"/>
  <c r="H55" i="8"/>
  <c r="E55" i="8"/>
  <c r="H54" i="8"/>
  <c r="E54" i="8"/>
  <c r="H53" i="8"/>
  <c r="E53" i="8"/>
  <c r="H52" i="8"/>
  <c r="E52" i="8"/>
  <c r="H51" i="8"/>
  <c r="E51" i="8"/>
  <c r="H50" i="8"/>
  <c r="E50" i="8"/>
  <c r="H49" i="8"/>
  <c r="E49" i="8"/>
  <c r="H48" i="8"/>
  <c r="E48" i="8"/>
  <c r="H47" i="8"/>
  <c r="E47" i="8"/>
  <c r="H46" i="8"/>
  <c r="E46" i="8"/>
  <c r="H45" i="8"/>
  <c r="E45" i="8"/>
  <c r="H44" i="8"/>
  <c r="E44" i="8"/>
  <c r="H43" i="8"/>
  <c r="E43" i="8"/>
  <c r="H42" i="8"/>
  <c r="E42" i="8"/>
  <c r="H41" i="8"/>
  <c r="E41" i="8"/>
  <c r="H40" i="8"/>
  <c r="E40" i="8"/>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49" i="8"/>
  <c r="E149" i="8"/>
  <c r="H148" i="8"/>
  <c r="E148" i="8"/>
  <c r="H147" i="8"/>
  <c r="E147" i="8"/>
  <c r="H146" i="8"/>
  <c r="E146" i="8"/>
  <c r="H145" i="8"/>
  <c r="E145" i="8"/>
  <c r="H144" i="8"/>
  <c r="E144" i="8"/>
  <c r="H143" i="8"/>
  <c r="E143" i="8"/>
  <c r="H142" i="8"/>
  <c r="E142" i="8"/>
  <c r="H61" i="8"/>
  <c r="E61" i="8"/>
  <c r="H81" i="8"/>
  <c r="E81" i="8"/>
  <c r="H141" i="8"/>
  <c r="E141" i="8"/>
  <c r="H140" i="8"/>
  <c r="E140" i="8"/>
  <c r="H139" i="8"/>
  <c r="E139" i="8"/>
  <c r="H138" i="8"/>
  <c r="E138" i="8"/>
  <c r="H137" i="8"/>
  <c r="E137" i="8"/>
  <c r="H136" i="8"/>
  <c r="E136" i="8"/>
  <c r="H135" i="8"/>
  <c r="E135" i="8"/>
  <c r="H134" i="8"/>
  <c r="E134" i="8"/>
  <c r="H133" i="8"/>
  <c r="E133" i="8"/>
  <c r="H132" i="8"/>
  <c r="E132" i="8"/>
  <c r="H131" i="8"/>
  <c r="E131" i="8"/>
  <c r="H63" i="8"/>
  <c r="E63" i="8"/>
  <c r="H130" i="8"/>
  <c r="E130" i="8"/>
  <c r="H129" i="8"/>
  <c r="E129" i="8"/>
  <c r="H128" i="8"/>
  <c r="E128" i="8"/>
  <c r="H127" i="8"/>
  <c r="E127" i="8"/>
  <c r="H126" i="8"/>
  <c r="E126" i="8"/>
  <c r="H125" i="8"/>
  <c r="E125" i="8"/>
  <c r="H124" i="8"/>
  <c r="E124" i="8"/>
  <c r="H75" i="8"/>
  <c r="E75" i="8"/>
  <c r="H123" i="8"/>
  <c r="E123" i="8"/>
  <c r="H122" i="8"/>
  <c r="E122" i="8"/>
  <c r="H121" i="8"/>
  <c r="E121" i="8"/>
  <c r="H120" i="8"/>
  <c r="E120" i="8"/>
  <c r="H119" i="8"/>
  <c r="E119" i="8"/>
  <c r="H74" i="8"/>
  <c r="E74" i="8"/>
  <c r="H118" i="8"/>
  <c r="E118" i="8"/>
  <c r="H117" i="8"/>
  <c r="E117" i="8"/>
  <c r="H116" i="8"/>
  <c r="E116" i="8"/>
  <c r="H115" i="8"/>
  <c r="E115" i="8"/>
  <c r="H114" i="8"/>
  <c r="E114" i="8"/>
  <c r="H113" i="8"/>
  <c r="E113" i="8"/>
  <c r="H112" i="8"/>
  <c r="E112" i="8"/>
  <c r="H111" i="8"/>
  <c r="E111" i="8"/>
  <c r="H110" i="8"/>
  <c r="E110" i="8"/>
  <c r="H109" i="8"/>
  <c r="E109" i="8"/>
  <c r="H108" i="8"/>
  <c r="E108" i="8"/>
  <c r="H107" i="8"/>
  <c r="E107" i="8"/>
  <c r="H106" i="8"/>
  <c r="E106" i="8"/>
  <c r="H105" i="8"/>
  <c r="E105" i="8"/>
  <c r="H73" i="8"/>
  <c r="E73" i="8"/>
  <c r="H72" i="8"/>
  <c r="E72" i="8"/>
  <c r="H104" i="8"/>
  <c r="E104" i="8"/>
  <c r="H103" i="8"/>
  <c r="E103" i="8"/>
  <c r="H102" i="8"/>
  <c r="E102" i="8"/>
  <c r="H71" i="8"/>
  <c r="E71" i="8"/>
  <c r="H101" i="8"/>
  <c r="E101" i="8"/>
  <c r="H100" i="8"/>
  <c r="E100" i="8"/>
  <c r="H99" i="8"/>
  <c r="E99" i="8"/>
  <c r="H98" i="8"/>
  <c r="E98" i="8"/>
  <c r="H70" i="8"/>
  <c r="E70" i="8"/>
  <c r="H97" i="8"/>
  <c r="E97" i="8"/>
  <c r="H96" i="8"/>
  <c r="E96" i="8"/>
  <c r="H95" i="8"/>
  <c r="E95" i="8"/>
  <c r="H94" i="8"/>
  <c r="E94" i="8"/>
  <c r="H93" i="8"/>
  <c r="E93" i="8"/>
  <c r="H69" i="8"/>
  <c r="E69" i="8"/>
  <c r="H80" i="8"/>
  <c r="E80" i="8"/>
  <c r="H67" i="8"/>
  <c r="E67" i="8"/>
  <c r="H79" i="8"/>
  <c r="E79" i="8"/>
  <c r="H92" i="8"/>
  <c r="E92" i="8"/>
  <c r="H62" i="8"/>
  <c r="E62" i="8"/>
  <c r="H91" i="8"/>
  <c r="E91" i="8"/>
  <c r="H68" i="8"/>
  <c r="E68" i="8"/>
  <c r="H78" i="8"/>
  <c r="E78" i="8"/>
  <c r="H66" i="8"/>
  <c r="E66" i="8"/>
  <c r="H65" i="8"/>
  <c r="E65" i="8"/>
  <c r="H90" i="8"/>
  <c r="E90" i="8"/>
  <c r="H89" i="8"/>
  <c r="E89" i="8"/>
  <c r="H88" i="8"/>
  <c r="E88" i="8"/>
  <c r="H153" i="8"/>
  <c r="E153" i="8"/>
  <c r="H152" i="8"/>
  <c r="E152" i="8"/>
  <c r="H87" i="8"/>
  <c r="E87" i="8"/>
  <c r="H86" i="8"/>
  <c r="E86" i="8"/>
  <c r="H85" i="8"/>
  <c r="E85" i="8"/>
  <c r="H64" i="8"/>
  <c r="E64" i="8"/>
  <c r="H151" i="8"/>
  <c r="E151" i="8"/>
  <c r="H150" i="8"/>
  <c r="E150" i="8"/>
  <c r="H77" i="8"/>
  <c r="E77" i="8"/>
  <c r="H76" i="8"/>
  <c r="E76" i="8"/>
  <c r="H84" i="8"/>
  <c r="H83" i="8"/>
  <c r="E83" i="8"/>
  <c r="H82" i="8"/>
  <c r="E82" i="8"/>
  <c r="K19" i="8"/>
  <c r="J19" i="8"/>
  <c r="I19" i="8"/>
  <c r="G19" i="8"/>
  <c r="D19" i="8"/>
  <c r="E13" i="8"/>
  <c r="E14" i="8" s="1"/>
  <c r="E15" i="8" s="1"/>
  <c r="L168" i="7"/>
  <c r="E168" i="7"/>
  <c r="H167" i="7"/>
  <c r="E167" i="7"/>
  <c r="H166" i="7"/>
  <c r="E166" i="7"/>
  <c r="H165" i="7"/>
  <c r="F165" i="7"/>
  <c r="E165" i="7" s="1"/>
  <c r="H164" i="7"/>
  <c r="E164" i="7"/>
  <c r="H163" i="7"/>
  <c r="E163" i="7"/>
  <c r="H162" i="7"/>
  <c r="E162" i="7"/>
  <c r="H161" i="7"/>
  <c r="E161" i="7"/>
  <c r="H160" i="7"/>
  <c r="E160" i="7"/>
  <c r="H159" i="7"/>
  <c r="E159" i="7"/>
  <c r="H158" i="7"/>
  <c r="E158" i="7"/>
  <c r="H157" i="7"/>
  <c r="E157" i="7"/>
  <c r="H156" i="7"/>
  <c r="E156" i="7"/>
  <c r="H155" i="7"/>
  <c r="E155" i="7"/>
  <c r="H154" i="7"/>
  <c r="E154" i="7"/>
  <c r="H153" i="7"/>
  <c r="E153" i="7"/>
  <c r="H152" i="7"/>
  <c r="E152" i="7"/>
  <c r="H151" i="7"/>
  <c r="E151" i="7"/>
  <c r="H150" i="7"/>
  <c r="E150" i="7"/>
  <c r="H149" i="7"/>
  <c r="E149" i="7"/>
  <c r="H148" i="7"/>
  <c r="E148" i="7"/>
  <c r="H147" i="7"/>
  <c r="E147" i="7"/>
  <c r="H146" i="7"/>
  <c r="E146" i="7"/>
  <c r="H145" i="7"/>
  <c r="E145" i="7"/>
  <c r="H144" i="7"/>
  <c r="E144" i="7"/>
  <c r="H143" i="7"/>
  <c r="E143" i="7"/>
  <c r="H142" i="7"/>
  <c r="E142" i="7"/>
  <c r="H141" i="7"/>
  <c r="E141" i="7"/>
  <c r="H140" i="7"/>
  <c r="E140" i="7"/>
  <c r="H139" i="7"/>
  <c r="E139" i="7"/>
  <c r="H138" i="7"/>
  <c r="E138" i="7"/>
  <c r="H137" i="7"/>
  <c r="E137" i="7"/>
  <c r="H136" i="7"/>
  <c r="E136" i="7"/>
  <c r="H135" i="7"/>
  <c r="E135" i="7"/>
  <c r="H134" i="7"/>
  <c r="E134" i="7"/>
  <c r="H133" i="7"/>
  <c r="E133" i="7"/>
  <c r="H132" i="7"/>
  <c r="E132" i="7"/>
  <c r="H131" i="7"/>
  <c r="E131" i="7"/>
  <c r="H130" i="7"/>
  <c r="E130" i="7"/>
  <c r="H129" i="7"/>
  <c r="E129" i="7"/>
  <c r="H128" i="7"/>
  <c r="E128" i="7"/>
  <c r="H127" i="7"/>
  <c r="E127" i="7"/>
  <c r="H126" i="7"/>
  <c r="E126" i="7"/>
  <c r="H125" i="7"/>
  <c r="F125" i="7"/>
  <c r="E125" i="7"/>
  <c r="H124" i="7"/>
  <c r="F124" i="7"/>
  <c r="E124" i="7" s="1"/>
  <c r="H123" i="7"/>
  <c r="E123" i="7"/>
  <c r="H122" i="7"/>
  <c r="F122" i="7"/>
  <c r="E122" i="7"/>
  <c r="H121" i="7"/>
  <c r="F121" i="7"/>
  <c r="E121" i="7" s="1"/>
  <c r="H120" i="7"/>
  <c r="F120" i="7"/>
  <c r="E120" i="7"/>
  <c r="H119" i="7"/>
  <c r="E119" i="7"/>
  <c r="H118" i="7"/>
  <c r="F118" i="7"/>
  <c r="E118" i="7" s="1"/>
  <c r="H117" i="7"/>
  <c r="F117" i="7"/>
  <c r="E117" i="7"/>
  <c r="H116" i="7"/>
  <c r="F116" i="7"/>
  <c r="E116" i="7" s="1"/>
  <c r="H115" i="7"/>
  <c r="F115" i="7"/>
  <c r="E115" i="7"/>
  <c r="H114" i="7"/>
  <c r="F114" i="7"/>
  <c r="E114" i="7" s="1"/>
  <c r="H113" i="7"/>
  <c r="F113" i="7"/>
  <c r="E113" i="7" s="1"/>
  <c r="H112" i="7"/>
  <c r="F112" i="7"/>
  <c r="E112" i="7" s="1"/>
  <c r="H111" i="7"/>
  <c r="F111" i="7"/>
  <c r="E111" i="7"/>
  <c r="H110" i="7"/>
  <c r="F110" i="7"/>
  <c r="E110" i="7" s="1"/>
  <c r="H109" i="7"/>
  <c r="F109" i="7"/>
  <c r="E109" i="7"/>
  <c r="H108" i="7"/>
  <c r="E108" i="7"/>
  <c r="H107" i="7"/>
  <c r="F107" i="7"/>
  <c r="E107" i="7" s="1"/>
  <c r="H106" i="7"/>
  <c r="E106" i="7"/>
  <c r="H105" i="7"/>
  <c r="F105" i="7"/>
  <c r="E105" i="7" s="1"/>
  <c r="H104" i="7"/>
  <c r="E104" i="7"/>
  <c r="H103" i="7"/>
  <c r="F103" i="7"/>
  <c r="E103" i="7" s="1"/>
  <c r="H102" i="7"/>
  <c r="F102" i="7"/>
  <c r="E102" i="7"/>
  <c r="H101" i="7"/>
  <c r="F101" i="7"/>
  <c r="E101" i="7" s="1"/>
  <c r="H100" i="7"/>
  <c r="E100" i="7"/>
  <c r="H99" i="7"/>
  <c r="F99" i="7"/>
  <c r="E99" i="7"/>
  <c r="H98" i="7"/>
  <c r="F98" i="7"/>
  <c r="E98" i="7"/>
  <c r="H97" i="7"/>
  <c r="F97" i="7"/>
  <c r="E97" i="7" s="1"/>
  <c r="H96" i="7"/>
  <c r="F96" i="7"/>
  <c r="E96" i="7" s="1"/>
  <c r="H95" i="7"/>
  <c r="E95" i="7"/>
  <c r="H94" i="7"/>
  <c r="F94" i="7"/>
  <c r="E94" i="7" s="1"/>
  <c r="H93" i="7"/>
  <c r="F93" i="7"/>
  <c r="E93" i="7" s="1"/>
  <c r="H92" i="7"/>
  <c r="E92" i="7"/>
  <c r="H91" i="7"/>
  <c r="E91" i="7"/>
  <c r="H90" i="7"/>
  <c r="F90" i="7"/>
  <c r="E90" i="7" s="1"/>
  <c r="H89" i="7"/>
  <c r="F89" i="7"/>
  <c r="E89" i="7" s="1"/>
  <c r="H88" i="7"/>
  <c r="F88" i="7"/>
  <c r="E88" i="7" s="1"/>
  <c r="H87" i="7"/>
  <c r="F87" i="7"/>
  <c r="E87" i="7" s="1"/>
  <c r="H86" i="7"/>
  <c r="F86" i="7"/>
  <c r="E86" i="7"/>
  <c r="H85" i="7"/>
  <c r="F85" i="7"/>
  <c r="E85" i="7" s="1"/>
  <c r="H84" i="7"/>
  <c r="F84" i="7"/>
  <c r="E84" i="7"/>
  <c r="H83" i="7"/>
  <c r="F83" i="7"/>
  <c r="E83" i="7" s="1"/>
  <c r="H82" i="7"/>
  <c r="F82" i="7"/>
  <c r="E82" i="7" s="1"/>
  <c r="H81" i="7"/>
  <c r="F81" i="7"/>
  <c r="E81" i="7"/>
  <c r="H80" i="7"/>
  <c r="F80" i="7"/>
  <c r="E80" i="7" s="1"/>
  <c r="H79" i="7"/>
  <c r="F79" i="7"/>
  <c r="E79" i="7" s="1"/>
  <c r="H78" i="7"/>
  <c r="F78" i="7"/>
  <c r="E78" i="7" s="1"/>
  <c r="H77" i="7"/>
  <c r="F77" i="7"/>
  <c r="E77" i="7" s="1"/>
  <c r="H76" i="7"/>
  <c r="F76" i="7"/>
  <c r="E76" i="7" s="1"/>
  <c r="H75" i="7"/>
  <c r="F75" i="7"/>
  <c r="E75" i="7" s="1"/>
  <c r="H74" i="7"/>
  <c r="F74" i="7"/>
  <c r="E74" i="7" s="1"/>
  <c r="H73" i="7"/>
  <c r="F73" i="7"/>
  <c r="E73" i="7" s="1"/>
  <c r="H72" i="7"/>
  <c r="F72" i="7"/>
  <c r="E72" i="7" s="1"/>
  <c r="H71" i="7"/>
  <c r="F71" i="7"/>
  <c r="E71" i="7" s="1"/>
  <c r="H70" i="7"/>
  <c r="F70" i="7"/>
  <c r="E70" i="7" s="1"/>
  <c r="H69" i="7"/>
  <c r="F69" i="7"/>
  <c r="E69" i="7"/>
  <c r="H68" i="7"/>
  <c r="F68" i="7"/>
  <c r="E68" i="7" s="1"/>
  <c r="H67" i="7"/>
  <c r="F67" i="7"/>
  <c r="E67" i="7" s="1"/>
  <c r="H66" i="7"/>
  <c r="F66" i="7"/>
  <c r="E66" i="7" s="1"/>
  <c r="H65" i="7"/>
  <c r="F65" i="7"/>
  <c r="E65" i="7" s="1"/>
  <c r="H64" i="7"/>
  <c r="F64" i="7"/>
  <c r="E64" i="7" s="1"/>
  <c r="H63" i="7"/>
  <c r="F63" i="7"/>
  <c r="E63" i="7" s="1"/>
  <c r="H62" i="7"/>
  <c r="F62" i="7"/>
  <c r="E62" i="7"/>
  <c r="H61" i="7"/>
  <c r="F61" i="7"/>
  <c r="E61" i="7" s="1"/>
  <c r="H60" i="7"/>
  <c r="F60" i="7"/>
  <c r="E60" i="7" s="1"/>
  <c r="H59" i="7"/>
  <c r="F59" i="7"/>
  <c r="E59" i="7" s="1"/>
  <c r="H58" i="7"/>
  <c r="F58" i="7"/>
  <c r="E58" i="7" s="1"/>
  <c r="H57" i="7"/>
  <c r="F57" i="7"/>
  <c r="E57" i="7" s="1"/>
  <c r="H56" i="7"/>
  <c r="F56" i="7"/>
  <c r="E56" i="7" s="1"/>
  <c r="H55" i="7"/>
  <c r="F55" i="7"/>
  <c r="E55" i="7" s="1"/>
  <c r="H54" i="7"/>
  <c r="F54" i="7"/>
  <c r="E54" i="7"/>
  <c r="H53" i="7"/>
  <c r="F53" i="7"/>
  <c r="E53" i="7" s="1"/>
  <c r="H52" i="7"/>
  <c r="F52" i="7"/>
  <c r="E52" i="7"/>
  <c r="H51" i="7"/>
  <c r="F51" i="7"/>
  <c r="E51" i="7" s="1"/>
  <c r="H50" i="7"/>
  <c r="F50" i="7"/>
  <c r="E50" i="7"/>
  <c r="H49" i="7"/>
  <c r="F49" i="7"/>
  <c r="E49" i="7" s="1"/>
  <c r="H48" i="7"/>
  <c r="F48" i="7"/>
  <c r="E48" i="7"/>
  <c r="H47" i="7"/>
  <c r="F47" i="7"/>
  <c r="E47" i="7" s="1"/>
  <c r="H46" i="7"/>
  <c r="F46" i="7"/>
  <c r="E46" i="7" s="1"/>
  <c r="H45" i="7"/>
  <c r="E45" i="7"/>
  <c r="H44" i="7"/>
  <c r="F44" i="7"/>
  <c r="E44" i="7" s="1"/>
  <c r="H43" i="7"/>
  <c r="F43" i="7"/>
  <c r="E43" i="7"/>
  <c r="H42" i="7"/>
  <c r="F42" i="7"/>
  <c r="E42" i="7" s="1"/>
  <c r="H41" i="7"/>
  <c r="F41" i="7"/>
  <c r="E41" i="7" s="1"/>
  <c r="H40" i="7"/>
  <c r="F40" i="7"/>
  <c r="E40" i="7" s="1"/>
  <c r="H39" i="7"/>
  <c r="F39" i="7"/>
  <c r="E39" i="7"/>
  <c r="H38" i="7"/>
  <c r="F38" i="7"/>
  <c r="E38" i="7"/>
  <c r="H37" i="7"/>
  <c r="F37" i="7"/>
  <c r="E37" i="7" s="1"/>
  <c r="H36" i="7"/>
  <c r="F36" i="7"/>
  <c r="E36" i="7" s="1"/>
  <c r="H35" i="7"/>
  <c r="F35" i="7"/>
  <c r="E35" i="7" s="1"/>
  <c r="H34" i="7"/>
  <c r="F34" i="7"/>
  <c r="E34" i="7"/>
  <c r="H33" i="7"/>
  <c r="F33" i="7"/>
  <c r="E33" i="7" s="1"/>
  <c r="H32" i="7"/>
  <c r="F32" i="7"/>
  <c r="E32" i="7"/>
  <c r="H31" i="7"/>
  <c r="F31" i="7"/>
  <c r="E31" i="7"/>
  <c r="H30" i="7"/>
  <c r="F30" i="7"/>
  <c r="E30" i="7" s="1"/>
  <c r="H29" i="7"/>
  <c r="F29" i="7"/>
  <c r="E29" i="7" s="1"/>
  <c r="H28" i="7"/>
  <c r="F28" i="7"/>
  <c r="E28" i="7" s="1"/>
  <c r="H27" i="7"/>
  <c r="F27" i="7"/>
  <c r="E27" i="7"/>
  <c r="H26" i="7"/>
  <c r="F26" i="7"/>
  <c r="E26" i="7" s="1"/>
  <c r="H25" i="7"/>
  <c r="F25" i="7"/>
  <c r="E25" i="7"/>
  <c r="H24" i="7"/>
  <c r="E24" i="7"/>
  <c r="H23" i="7"/>
  <c r="F23" i="7"/>
  <c r="E23" i="7" s="1"/>
  <c r="H22" i="7"/>
  <c r="F22" i="7"/>
  <c r="E22" i="7"/>
  <c r="H21" i="7"/>
  <c r="F21" i="7"/>
  <c r="E21" i="7" s="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H20" i="7"/>
  <c r="E20" i="7"/>
  <c r="K19" i="7"/>
  <c r="J19" i="7"/>
  <c r="I19" i="7"/>
  <c r="G19" i="7"/>
  <c r="G169" i="7" s="1"/>
  <c r="D19" i="7"/>
  <c r="D169" i="7" s="1"/>
  <c r="E11" i="7"/>
  <c r="E13" i="7" s="1"/>
  <c r="E14" i="7" s="1"/>
  <c r="E16" i="7" l="1"/>
  <c r="E15" i="7"/>
  <c r="F19" i="8"/>
  <c r="E84" i="8"/>
  <c r="E19" i="8" s="1"/>
  <c r="H19" i="8"/>
  <c r="E17" i="8" s="1"/>
  <c r="E16" i="8"/>
  <c r="E19" i="7"/>
  <c r="E169" i="7" s="1"/>
  <c r="H19" i="7"/>
  <c r="F19" i="7"/>
  <c r="F169" i="7" s="1"/>
  <c r="E14" i="6"/>
  <c r="E15" i="6" s="1"/>
  <c r="L168" i="6"/>
  <c r="E168" i="6"/>
  <c r="H167" i="6"/>
  <c r="E167" i="6"/>
  <c r="H166" i="6"/>
  <c r="E166" i="6"/>
  <c r="H165" i="6"/>
  <c r="F165" i="6"/>
  <c r="E165" i="6"/>
  <c r="H164" i="6"/>
  <c r="E164" i="6"/>
  <c r="H163" i="6"/>
  <c r="E163" i="6"/>
  <c r="H162" i="6"/>
  <c r="E162" i="6"/>
  <c r="H161" i="6"/>
  <c r="E161" i="6"/>
  <c r="H160" i="6"/>
  <c r="E160" i="6"/>
  <c r="H159" i="6"/>
  <c r="E159" i="6"/>
  <c r="H158" i="6"/>
  <c r="E158" i="6"/>
  <c r="H157" i="6"/>
  <c r="E157" i="6"/>
  <c r="H156" i="6"/>
  <c r="E156" i="6"/>
  <c r="H155" i="6"/>
  <c r="E155" i="6"/>
  <c r="H154" i="6"/>
  <c r="E154" i="6"/>
  <c r="H153" i="6"/>
  <c r="E153" i="6"/>
  <c r="H152" i="6"/>
  <c r="E152" i="6"/>
  <c r="H151" i="6"/>
  <c r="E151" i="6"/>
  <c r="H150" i="6"/>
  <c r="E150" i="6"/>
  <c r="H149" i="6"/>
  <c r="E149" i="6"/>
  <c r="H148" i="6"/>
  <c r="E148" i="6"/>
  <c r="H147" i="6"/>
  <c r="E147" i="6"/>
  <c r="H146" i="6"/>
  <c r="E146" i="6"/>
  <c r="H145" i="6"/>
  <c r="E145" i="6"/>
  <c r="H144" i="6"/>
  <c r="E144" i="6"/>
  <c r="H143" i="6"/>
  <c r="E143" i="6"/>
  <c r="H142" i="6"/>
  <c r="E142" i="6"/>
  <c r="H141" i="6"/>
  <c r="E141" i="6"/>
  <c r="H140" i="6"/>
  <c r="E140" i="6"/>
  <c r="H139" i="6"/>
  <c r="E139" i="6"/>
  <c r="H138" i="6"/>
  <c r="E138" i="6"/>
  <c r="H137" i="6"/>
  <c r="E137" i="6"/>
  <c r="H136" i="6"/>
  <c r="E136" i="6"/>
  <c r="H135" i="6"/>
  <c r="E135" i="6"/>
  <c r="H134" i="6"/>
  <c r="E134" i="6"/>
  <c r="H133" i="6"/>
  <c r="E133" i="6"/>
  <c r="H132" i="6"/>
  <c r="E132" i="6"/>
  <c r="H131" i="6"/>
  <c r="E131" i="6"/>
  <c r="H130" i="6"/>
  <c r="E130" i="6"/>
  <c r="H129" i="6"/>
  <c r="E129" i="6"/>
  <c r="H128" i="6"/>
  <c r="E128" i="6"/>
  <c r="H127" i="6"/>
  <c r="E127" i="6"/>
  <c r="H126" i="6"/>
  <c r="E126" i="6"/>
  <c r="H125" i="6"/>
  <c r="F125" i="6"/>
  <c r="E125" i="6" s="1"/>
  <c r="H124" i="6"/>
  <c r="F124" i="6"/>
  <c r="E124" i="6" s="1"/>
  <c r="H123" i="6"/>
  <c r="E123" i="6"/>
  <c r="H122" i="6"/>
  <c r="F122" i="6"/>
  <c r="E122" i="6"/>
  <c r="H121" i="6"/>
  <c r="F121" i="6"/>
  <c r="E121" i="6" s="1"/>
  <c r="H120" i="6"/>
  <c r="F120" i="6"/>
  <c r="E120" i="6"/>
  <c r="H119" i="6"/>
  <c r="E119" i="6"/>
  <c r="H118" i="6"/>
  <c r="F118" i="6"/>
  <c r="E118" i="6"/>
  <c r="H117" i="6"/>
  <c r="F117" i="6"/>
  <c r="E117" i="6" s="1"/>
  <c r="H116" i="6"/>
  <c r="F116" i="6"/>
  <c r="E116" i="6" s="1"/>
  <c r="H115" i="6"/>
  <c r="F115" i="6"/>
  <c r="E115" i="6" s="1"/>
  <c r="H114" i="6"/>
  <c r="F114" i="6"/>
  <c r="E114" i="6" s="1"/>
  <c r="H113" i="6"/>
  <c r="F113" i="6"/>
  <c r="E113" i="6"/>
  <c r="H112" i="6"/>
  <c r="F112" i="6"/>
  <c r="E112" i="6" s="1"/>
  <c r="H111" i="6"/>
  <c r="F111" i="6"/>
  <c r="E111" i="6" s="1"/>
  <c r="H110" i="6"/>
  <c r="F110" i="6"/>
  <c r="E110" i="6" s="1"/>
  <c r="H109" i="6"/>
  <c r="F109" i="6"/>
  <c r="E109" i="6" s="1"/>
  <c r="H108" i="6"/>
  <c r="E108" i="6"/>
  <c r="H107" i="6"/>
  <c r="F107" i="6"/>
  <c r="E107" i="6" s="1"/>
  <c r="H106" i="6"/>
  <c r="E106" i="6"/>
  <c r="H105" i="6"/>
  <c r="F105" i="6"/>
  <c r="E105" i="6" s="1"/>
  <c r="H104" i="6"/>
  <c r="E104" i="6"/>
  <c r="H103" i="6"/>
  <c r="F103" i="6"/>
  <c r="E103" i="6"/>
  <c r="H102" i="6"/>
  <c r="F102" i="6"/>
  <c r="E102" i="6" s="1"/>
  <c r="H101" i="6"/>
  <c r="F101" i="6"/>
  <c r="E101" i="6"/>
  <c r="H100" i="6"/>
  <c r="E100" i="6"/>
  <c r="H99" i="6"/>
  <c r="F99" i="6"/>
  <c r="E99" i="6" s="1"/>
  <c r="H98" i="6"/>
  <c r="F98" i="6"/>
  <c r="E98" i="6"/>
  <c r="H97" i="6"/>
  <c r="F97" i="6"/>
  <c r="E97" i="6" s="1"/>
  <c r="H96" i="6"/>
  <c r="F96" i="6"/>
  <c r="E96" i="6"/>
  <c r="H95" i="6"/>
  <c r="E95" i="6"/>
  <c r="H94" i="6"/>
  <c r="F94" i="6"/>
  <c r="E94" i="6" s="1"/>
  <c r="H93" i="6"/>
  <c r="F93" i="6"/>
  <c r="E93" i="6" s="1"/>
  <c r="H92" i="6"/>
  <c r="E92" i="6"/>
  <c r="H91" i="6"/>
  <c r="E91" i="6"/>
  <c r="H90" i="6"/>
  <c r="F90" i="6"/>
  <c r="E90" i="6"/>
  <c r="H89" i="6"/>
  <c r="F89" i="6"/>
  <c r="E89" i="6" s="1"/>
  <c r="H88" i="6"/>
  <c r="F88" i="6"/>
  <c r="E88" i="6"/>
  <c r="H87" i="6"/>
  <c r="F87" i="6"/>
  <c r="E87" i="6" s="1"/>
  <c r="H86" i="6"/>
  <c r="F86" i="6"/>
  <c r="E86" i="6" s="1"/>
  <c r="H85" i="6"/>
  <c r="F85" i="6"/>
  <c r="E85" i="6" s="1"/>
  <c r="H84" i="6"/>
  <c r="F84" i="6"/>
  <c r="E84" i="6"/>
  <c r="H83" i="6"/>
  <c r="F83" i="6"/>
  <c r="E83" i="6" s="1"/>
  <c r="H82" i="6"/>
  <c r="F82" i="6"/>
  <c r="E82" i="6" s="1"/>
  <c r="H81" i="6"/>
  <c r="F81" i="6"/>
  <c r="E81" i="6"/>
  <c r="H80" i="6"/>
  <c r="F80" i="6"/>
  <c r="E80" i="6"/>
  <c r="H79" i="6"/>
  <c r="F79" i="6"/>
  <c r="E79" i="6" s="1"/>
  <c r="H78" i="6"/>
  <c r="F78" i="6"/>
  <c r="E78" i="6" s="1"/>
  <c r="H77" i="6"/>
  <c r="F77" i="6"/>
  <c r="E77" i="6" s="1"/>
  <c r="H76" i="6"/>
  <c r="F76" i="6"/>
  <c r="E76" i="6"/>
  <c r="H75" i="6"/>
  <c r="F75" i="6"/>
  <c r="E75" i="6" s="1"/>
  <c r="H74" i="6"/>
  <c r="F74" i="6"/>
  <c r="E74" i="6" s="1"/>
  <c r="H73" i="6"/>
  <c r="F73" i="6"/>
  <c r="E73" i="6" s="1"/>
  <c r="H72" i="6"/>
  <c r="F72" i="6"/>
  <c r="E72" i="6"/>
  <c r="H71" i="6"/>
  <c r="F71" i="6"/>
  <c r="E71" i="6" s="1"/>
  <c r="H70" i="6"/>
  <c r="F70" i="6"/>
  <c r="E70" i="6"/>
  <c r="H69" i="6"/>
  <c r="F69" i="6"/>
  <c r="E69" i="6" s="1"/>
  <c r="H68" i="6"/>
  <c r="F68" i="6"/>
  <c r="E68" i="6" s="1"/>
  <c r="H67" i="6"/>
  <c r="F67" i="6"/>
  <c r="E67" i="6" s="1"/>
  <c r="H66" i="6"/>
  <c r="F66" i="6"/>
  <c r="E66" i="6" s="1"/>
  <c r="H65" i="6"/>
  <c r="F65" i="6"/>
  <c r="E65" i="6" s="1"/>
  <c r="H64" i="6"/>
  <c r="F64" i="6"/>
  <c r="E64" i="6" s="1"/>
  <c r="H63" i="6"/>
  <c r="F63" i="6"/>
  <c r="E63" i="6" s="1"/>
  <c r="H62" i="6"/>
  <c r="F62" i="6"/>
  <c r="E62" i="6" s="1"/>
  <c r="H61" i="6"/>
  <c r="F61" i="6"/>
  <c r="E61" i="6" s="1"/>
  <c r="H60" i="6"/>
  <c r="F60" i="6"/>
  <c r="E60" i="6"/>
  <c r="H59" i="6"/>
  <c r="F59" i="6"/>
  <c r="E59" i="6" s="1"/>
  <c r="H58" i="6"/>
  <c r="F58" i="6"/>
  <c r="E58" i="6" s="1"/>
  <c r="H57" i="6"/>
  <c r="F57" i="6"/>
  <c r="E57" i="6" s="1"/>
  <c r="H56" i="6"/>
  <c r="F56" i="6"/>
  <c r="E56" i="6"/>
  <c r="H55" i="6"/>
  <c r="F55" i="6"/>
  <c r="E55" i="6" s="1"/>
  <c r="H54" i="6"/>
  <c r="F54" i="6"/>
  <c r="E54" i="6"/>
  <c r="H53" i="6"/>
  <c r="F53" i="6"/>
  <c r="E53" i="6" s="1"/>
  <c r="H52" i="6"/>
  <c r="F52" i="6"/>
  <c r="E52" i="6" s="1"/>
  <c r="H51" i="6"/>
  <c r="F51" i="6"/>
  <c r="E51" i="6"/>
  <c r="H50" i="6"/>
  <c r="F50" i="6"/>
  <c r="E50" i="6"/>
  <c r="H49" i="6"/>
  <c r="F49" i="6"/>
  <c r="E49" i="6" s="1"/>
  <c r="H48" i="6"/>
  <c r="F48" i="6"/>
  <c r="E48" i="6" s="1"/>
  <c r="H47" i="6"/>
  <c r="F47" i="6"/>
  <c r="E47" i="6" s="1"/>
  <c r="H46" i="6"/>
  <c r="F46" i="6"/>
  <c r="E46" i="6"/>
  <c r="H45" i="6"/>
  <c r="E45" i="6"/>
  <c r="H44" i="6"/>
  <c r="F44" i="6"/>
  <c r="E44" i="6" s="1"/>
  <c r="H43" i="6"/>
  <c r="F43" i="6"/>
  <c r="E43" i="6" s="1"/>
  <c r="H42" i="6"/>
  <c r="F42" i="6"/>
  <c r="E42" i="6" s="1"/>
  <c r="H41" i="6"/>
  <c r="F41" i="6"/>
  <c r="E41" i="6"/>
  <c r="H40" i="6"/>
  <c r="F40" i="6"/>
  <c r="E40" i="6" s="1"/>
  <c r="H39" i="6"/>
  <c r="F39" i="6"/>
  <c r="E39" i="6"/>
  <c r="H38" i="6"/>
  <c r="F38" i="6"/>
  <c r="E38" i="6"/>
  <c r="H37" i="6"/>
  <c r="F37" i="6"/>
  <c r="E37" i="6"/>
  <c r="H36" i="6"/>
  <c r="F36" i="6"/>
  <c r="E36" i="6" s="1"/>
  <c r="H35" i="6"/>
  <c r="F35" i="6"/>
  <c r="E35" i="6"/>
  <c r="H34" i="6"/>
  <c r="F34" i="6"/>
  <c r="E34" i="6" s="1"/>
  <c r="H33" i="6"/>
  <c r="F33" i="6"/>
  <c r="E33" i="6" s="1"/>
  <c r="H32" i="6"/>
  <c r="F32" i="6"/>
  <c r="E32" i="6"/>
  <c r="H31" i="6"/>
  <c r="F31" i="6"/>
  <c r="E31" i="6" s="1"/>
  <c r="H30" i="6"/>
  <c r="F30" i="6"/>
  <c r="E30" i="6"/>
  <c r="H29" i="6"/>
  <c r="F29" i="6"/>
  <c r="E29" i="6"/>
  <c r="H28" i="6"/>
  <c r="F28" i="6"/>
  <c r="E28" i="6"/>
  <c r="H27" i="6"/>
  <c r="F27" i="6"/>
  <c r="E27" i="6" s="1"/>
  <c r="H26" i="6"/>
  <c r="F26" i="6"/>
  <c r="E26" i="6" s="1"/>
  <c r="H25" i="6"/>
  <c r="F25" i="6"/>
  <c r="E25" i="6"/>
  <c r="H24" i="6"/>
  <c r="E24" i="6"/>
  <c r="H23" i="6"/>
  <c r="F23" i="6"/>
  <c r="E23" i="6"/>
  <c r="H22" i="6"/>
  <c r="F22" i="6"/>
  <c r="E22" i="6" s="1"/>
  <c r="H21" i="6"/>
  <c r="F21" i="6"/>
  <c r="E21" i="6"/>
  <c r="A21" i="6"/>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H20" i="6"/>
  <c r="E20" i="6"/>
  <c r="K19" i="6"/>
  <c r="J19" i="6"/>
  <c r="I19" i="6"/>
  <c r="G19" i="6"/>
  <c r="G169" i="6" s="1"/>
  <c r="D19" i="6"/>
  <c r="D169" i="6" s="1"/>
  <c r="E11" i="6"/>
  <c r="E13" i="6" s="1"/>
  <c r="L168" i="4"/>
  <c r="E11" i="4"/>
  <c r="E168" i="4"/>
  <c r="E17" i="7" l="1"/>
  <c r="L20" i="7" s="1"/>
  <c r="L120" i="8"/>
  <c r="L81" i="8"/>
  <c r="L103" i="8"/>
  <c r="L134" i="8"/>
  <c r="L26" i="8"/>
  <c r="L44" i="8"/>
  <c r="L54" i="8"/>
  <c r="L50" i="8"/>
  <c r="L139" i="8"/>
  <c r="L153" i="8"/>
  <c r="L113" i="8"/>
  <c r="L79" i="8"/>
  <c r="L58" i="8"/>
  <c r="L56" i="8"/>
  <c r="L25" i="8"/>
  <c r="L32" i="8"/>
  <c r="L22" i="8"/>
  <c r="L46" i="8"/>
  <c r="L73" i="8"/>
  <c r="L136" i="8"/>
  <c r="L107" i="8"/>
  <c r="L52" i="8"/>
  <c r="L92" i="8"/>
  <c r="L37" i="8"/>
  <c r="L69" i="8"/>
  <c r="L131" i="8"/>
  <c r="L140" i="8"/>
  <c r="L125" i="8"/>
  <c r="L65" i="8"/>
  <c r="L63" i="8"/>
  <c r="L112" i="8"/>
  <c r="L45" i="8"/>
  <c r="L74" i="8"/>
  <c r="L48" i="8"/>
  <c r="L117" i="8"/>
  <c r="L129" i="8"/>
  <c r="L66" i="8"/>
  <c r="L143" i="8"/>
  <c r="L122" i="8"/>
  <c r="L118" i="8"/>
  <c r="L91" i="8"/>
  <c r="L127" i="8"/>
  <c r="L151" i="8"/>
  <c r="L132" i="8"/>
  <c r="L94" i="8"/>
  <c r="L150" i="8"/>
  <c r="L77" i="8"/>
  <c r="L28" i="8"/>
  <c r="L123" i="8"/>
  <c r="L47" i="8"/>
  <c r="L152" i="8"/>
  <c r="L87" i="8"/>
  <c r="L70" i="8"/>
  <c r="L84" i="8"/>
  <c r="L128" i="8"/>
  <c r="L51" i="8"/>
  <c r="L82" i="8"/>
  <c r="L36" i="8"/>
  <c r="L59" i="8"/>
  <c r="L147" i="8"/>
  <c r="L41" i="8"/>
  <c r="L142" i="8"/>
  <c r="L55" i="8"/>
  <c r="L108" i="8"/>
  <c r="L110" i="8"/>
  <c r="L67" i="8"/>
  <c r="L145" i="8"/>
  <c r="L95" i="8"/>
  <c r="L121" i="8"/>
  <c r="L109" i="8"/>
  <c r="L29" i="8"/>
  <c r="L53" i="8"/>
  <c r="L126" i="8"/>
  <c r="L115" i="8"/>
  <c r="L78" i="8"/>
  <c r="L96" i="8"/>
  <c r="L71" i="8"/>
  <c r="L137" i="8"/>
  <c r="L146" i="8"/>
  <c r="L149" i="8"/>
  <c r="L100" i="8"/>
  <c r="L30" i="8"/>
  <c r="L27" i="8"/>
  <c r="L114" i="8"/>
  <c r="L86" i="8"/>
  <c r="L40" i="8"/>
  <c r="L154" i="8"/>
  <c r="L83" i="8"/>
  <c r="L20" i="8"/>
  <c r="L148" i="8"/>
  <c r="L138" i="8"/>
  <c r="L144" i="8"/>
  <c r="L64" i="8"/>
  <c r="L34" i="8"/>
  <c r="L124" i="8"/>
  <c r="L62" i="8"/>
  <c r="L85" i="8"/>
  <c r="L88" i="8"/>
  <c r="L97" i="8"/>
  <c r="L38" i="8"/>
  <c r="L135" i="8"/>
  <c r="L61" i="8"/>
  <c r="L33" i="8"/>
  <c r="L119" i="8"/>
  <c r="L90" i="8"/>
  <c r="L57" i="8"/>
  <c r="L93" i="8"/>
  <c r="L31" i="8"/>
  <c r="L141" i="8"/>
  <c r="L23" i="8"/>
  <c r="L76" i="8"/>
  <c r="L39" i="8"/>
  <c r="L21" i="8"/>
  <c r="L130" i="8"/>
  <c r="L49" i="8"/>
  <c r="L101" i="8"/>
  <c r="L80" i="8"/>
  <c r="L89" i="8"/>
  <c r="L68" i="8"/>
  <c r="L102" i="8"/>
  <c r="L111" i="8"/>
  <c r="L43" i="8"/>
  <c r="L42" i="8"/>
  <c r="L99" i="8"/>
  <c r="L104" i="8"/>
  <c r="L98" i="8"/>
  <c r="L60" i="8"/>
  <c r="L75" i="8"/>
  <c r="L116" i="8"/>
  <c r="L133" i="8"/>
  <c r="L72" i="8"/>
  <c r="L106" i="8"/>
  <c r="L105" i="8"/>
  <c r="L35" i="8"/>
  <c r="L24" i="8"/>
  <c r="N87" i="8"/>
  <c r="Q87" i="8" s="1"/>
  <c r="S87" i="8" s="1"/>
  <c r="N65" i="8"/>
  <c r="Q65" i="8" s="1"/>
  <c r="S65" i="8" s="1"/>
  <c r="N134" i="8"/>
  <c r="Q134" i="8" s="1"/>
  <c r="S134" i="8" s="1"/>
  <c r="L163" i="7"/>
  <c r="L143" i="7"/>
  <c r="L139" i="7"/>
  <c r="L135" i="7"/>
  <c r="L131" i="7"/>
  <c r="L127" i="7"/>
  <c r="L117" i="7"/>
  <c r="L111" i="7"/>
  <c r="L95" i="7"/>
  <c r="L119" i="7"/>
  <c r="L103" i="7"/>
  <c r="L92" i="7"/>
  <c r="L87" i="7"/>
  <c r="L81" i="7"/>
  <c r="L75" i="7"/>
  <c r="L69" i="7"/>
  <c r="L63" i="7"/>
  <c r="L93" i="7"/>
  <c r="L88" i="7"/>
  <c r="L82" i="7"/>
  <c r="L76" i="7"/>
  <c r="L70" i="7"/>
  <c r="L64" i="7"/>
  <c r="L58" i="7"/>
  <c r="L52" i="7"/>
  <c r="L104" i="7"/>
  <c r="L99" i="7"/>
  <c r="L94" i="7"/>
  <c r="L84" i="7"/>
  <c r="L66" i="7"/>
  <c r="L48" i="7"/>
  <c r="L42" i="7"/>
  <c r="L36" i="7"/>
  <c r="L145" i="7"/>
  <c r="L138" i="7"/>
  <c r="L129" i="7"/>
  <c r="L79" i="7"/>
  <c r="L74" i="7"/>
  <c r="L61" i="7"/>
  <c r="L56" i="7"/>
  <c r="L166" i="7"/>
  <c r="L107" i="7"/>
  <c r="L102" i="7"/>
  <c r="L157" i="7"/>
  <c r="L150" i="7"/>
  <c r="L141" i="7"/>
  <c r="L134" i="7"/>
  <c r="L125" i="7"/>
  <c r="L115" i="7"/>
  <c r="L32" i="7"/>
  <c r="L26" i="7"/>
  <c r="L44" i="7"/>
  <c r="L110" i="7"/>
  <c r="L105" i="7"/>
  <c r="L85" i="7"/>
  <c r="L80" i="7"/>
  <c r="L67" i="7"/>
  <c r="L148" i="7"/>
  <c r="L132" i="7"/>
  <c r="L100" i="7"/>
  <c r="L39" i="7"/>
  <c r="L33" i="7"/>
  <c r="L27" i="7"/>
  <c r="L162" i="7"/>
  <c r="L153" i="7"/>
  <c r="L106" i="7"/>
  <c r="L71" i="7"/>
  <c r="L23" i="7"/>
  <c r="L144" i="7"/>
  <c r="L121" i="7"/>
  <c r="L118" i="7"/>
  <c r="L89" i="7"/>
  <c r="L78" i="7"/>
  <c r="L40" i="7"/>
  <c r="L28" i="7"/>
  <c r="L133" i="7"/>
  <c r="L167" i="7"/>
  <c r="L160" i="7"/>
  <c r="L86" i="7"/>
  <c r="L68" i="7"/>
  <c r="L60" i="7"/>
  <c r="L29" i="7"/>
  <c r="L149" i="7"/>
  <c r="L142" i="7"/>
  <c r="L47" i="7"/>
  <c r="L34" i="7"/>
  <c r="L31" i="7"/>
  <c r="L116" i="7"/>
  <c r="L114" i="7"/>
  <c r="L77" i="7"/>
  <c r="L98" i="7"/>
  <c r="L65" i="7"/>
  <c r="L25" i="7"/>
  <c r="L83" i="7"/>
  <c r="L101" i="7"/>
  <c r="L22" i="7"/>
  <c r="L43" i="7"/>
  <c r="H19" i="6"/>
  <c r="E17" i="6" s="1"/>
  <c r="E16" i="6"/>
  <c r="L20" i="6" s="1"/>
  <c r="F19" i="6"/>
  <c r="F169" i="6" s="1"/>
  <c r="E19" i="6"/>
  <c r="E169" i="6" s="1"/>
  <c r="D19" i="4"/>
  <c r="D169" i="4" s="1"/>
  <c r="N43" i="8" l="1"/>
  <c r="Q43" i="8" s="1"/>
  <c r="S43" i="8" s="1"/>
  <c r="N88" i="8"/>
  <c r="Q88" i="8" s="1"/>
  <c r="N115" i="8"/>
  <c r="Q115" i="8" s="1"/>
  <c r="S115" i="8" s="1"/>
  <c r="N47" i="8"/>
  <c r="Q47" i="8" s="1"/>
  <c r="S47" i="8" s="1"/>
  <c r="N131" i="8"/>
  <c r="Q131" i="8" s="1"/>
  <c r="S131" i="8" s="1"/>
  <c r="N56" i="8"/>
  <c r="Q56" i="8" s="1"/>
  <c r="S56" i="8" s="1"/>
  <c r="N111" i="8"/>
  <c r="Q111" i="8" s="1"/>
  <c r="S111" i="8" s="1"/>
  <c r="N85" i="8"/>
  <c r="Q85" i="8" s="1"/>
  <c r="S85" i="8" s="1"/>
  <c r="N126" i="8"/>
  <c r="Q126" i="8" s="1"/>
  <c r="S126" i="8" s="1"/>
  <c r="N123" i="8"/>
  <c r="Q123" i="8" s="1"/>
  <c r="S123" i="8" s="1"/>
  <c r="N69" i="8"/>
  <c r="Q69" i="8" s="1"/>
  <c r="S69" i="8" s="1"/>
  <c r="N58" i="8"/>
  <c r="Q58" i="8" s="1"/>
  <c r="S58" i="8" s="1"/>
  <c r="N106" i="8"/>
  <c r="Q106" i="8" s="1"/>
  <c r="S106" i="8" s="1"/>
  <c r="N31" i="8"/>
  <c r="Q31" i="8" s="1"/>
  <c r="S31" i="8" s="1"/>
  <c r="N114" i="8"/>
  <c r="Q114" i="8" s="1"/>
  <c r="S114" i="8" s="1"/>
  <c r="N28" i="8"/>
  <c r="Q28" i="8" s="1"/>
  <c r="S28" i="8" s="1"/>
  <c r="N37" i="8"/>
  <c r="Q37" i="8" s="1"/>
  <c r="S37" i="8" s="1"/>
  <c r="N72" i="8"/>
  <c r="Q72" i="8" s="1"/>
  <c r="S72" i="8" s="1"/>
  <c r="N124" i="8"/>
  <c r="Q124" i="8" s="1"/>
  <c r="S124" i="8" s="1"/>
  <c r="N29" i="8"/>
  <c r="Q29" i="8" s="1"/>
  <c r="S29" i="8" s="1"/>
  <c r="N77" i="8"/>
  <c r="Q77" i="8" s="1"/>
  <c r="S77" i="8" s="1"/>
  <c r="N113" i="8"/>
  <c r="Q113" i="8" s="1"/>
  <c r="S113" i="8" s="1"/>
  <c r="N89" i="8"/>
  <c r="Q89" i="8" s="1"/>
  <c r="S89" i="8" s="1"/>
  <c r="N34" i="8"/>
  <c r="Q34" i="8" s="1"/>
  <c r="S34" i="8" s="1"/>
  <c r="N109" i="8"/>
  <c r="Q109" i="8" s="1"/>
  <c r="S109" i="8" s="1"/>
  <c r="N150" i="8"/>
  <c r="Q150" i="8" s="1"/>
  <c r="S150" i="8" s="1"/>
  <c r="N153" i="8"/>
  <c r="Q153" i="8" s="1"/>
  <c r="S153" i="8" s="1"/>
  <c r="N80" i="8"/>
  <c r="Q80" i="8" s="1"/>
  <c r="S80" i="8" s="1"/>
  <c r="N64" i="8"/>
  <c r="Q64" i="8" s="1"/>
  <c r="S64" i="8" s="1"/>
  <c r="N121" i="8"/>
  <c r="Q121" i="8" s="1"/>
  <c r="S121" i="8" s="1"/>
  <c r="N94" i="8"/>
  <c r="Q94" i="8" s="1"/>
  <c r="S94" i="8" s="1"/>
  <c r="N139" i="8"/>
  <c r="Q139" i="8" s="1"/>
  <c r="S139" i="8" s="1"/>
  <c r="N119" i="8"/>
  <c r="Q119" i="8" s="1"/>
  <c r="S119" i="8" s="1"/>
  <c r="N149" i="8"/>
  <c r="Q149" i="8" s="1"/>
  <c r="S149" i="8" s="1"/>
  <c r="N51" i="8"/>
  <c r="Q51" i="8" s="1"/>
  <c r="S51" i="8" s="1"/>
  <c r="N132" i="8"/>
  <c r="Q132" i="8" s="1"/>
  <c r="S132" i="8" s="1"/>
  <c r="N136" i="8"/>
  <c r="Q136" i="8" s="1"/>
  <c r="S136" i="8" s="1"/>
  <c r="N60" i="8"/>
  <c r="Q60" i="8" s="1"/>
  <c r="S60" i="8" s="1"/>
  <c r="N33" i="8"/>
  <c r="Q33" i="8" s="1"/>
  <c r="S33" i="8" s="1"/>
  <c r="N145" i="8"/>
  <c r="Q145" i="8" s="1"/>
  <c r="S145" i="8" s="1"/>
  <c r="N151" i="8"/>
  <c r="Q151" i="8" s="1"/>
  <c r="S151" i="8" s="1"/>
  <c r="N73" i="8"/>
  <c r="Q73" i="8" s="1"/>
  <c r="S73" i="8" s="1"/>
  <c r="N98" i="8"/>
  <c r="Q98" i="8" s="1"/>
  <c r="S98" i="8" s="1"/>
  <c r="N61" i="8"/>
  <c r="Q61" i="8" s="1"/>
  <c r="S61" i="8" s="1"/>
  <c r="N137" i="8"/>
  <c r="Q137" i="8" s="1"/>
  <c r="S137" i="8" s="1"/>
  <c r="N67" i="8"/>
  <c r="Q67" i="8" s="1"/>
  <c r="S67" i="8" s="1"/>
  <c r="N127" i="8"/>
  <c r="Q127" i="8" s="1"/>
  <c r="S127" i="8" s="1"/>
  <c r="N63" i="8"/>
  <c r="Q63" i="8" s="1"/>
  <c r="S63" i="8" s="1"/>
  <c r="N44" i="8"/>
  <c r="Q44" i="8" s="1"/>
  <c r="S44" i="8" s="1"/>
  <c r="N104" i="8"/>
  <c r="Q104" i="8" s="1"/>
  <c r="S104" i="8" s="1"/>
  <c r="N21" i="8"/>
  <c r="Q21" i="8" s="1"/>
  <c r="S21" i="8" s="1"/>
  <c r="N20" i="8"/>
  <c r="Q20" i="8" s="1"/>
  <c r="S20" i="8" s="1"/>
  <c r="N110" i="8"/>
  <c r="Q110" i="8" s="1"/>
  <c r="S110" i="8" s="1"/>
  <c r="N70" i="8"/>
  <c r="Q70" i="8" s="1"/>
  <c r="S70" i="8" s="1"/>
  <c r="N91" i="8"/>
  <c r="Q91" i="8" s="1"/>
  <c r="S91" i="8" s="1"/>
  <c r="N26" i="8"/>
  <c r="Q26" i="8" s="1"/>
  <c r="S26" i="8" s="1"/>
  <c r="N99" i="8"/>
  <c r="Q99" i="8" s="1"/>
  <c r="S99" i="8" s="1"/>
  <c r="N38" i="8"/>
  <c r="Q38" i="8" s="1"/>
  <c r="S38" i="8" s="1"/>
  <c r="N83" i="8"/>
  <c r="Q83" i="8" s="1"/>
  <c r="S83" i="8" s="1"/>
  <c r="N96" i="8"/>
  <c r="Q96" i="8" s="1"/>
  <c r="S96" i="8" s="1"/>
  <c r="N108" i="8"/>
  <c r="Q108" i="8" s="1"/>
  <c r="S108" i="8" s="1"/>
  <c r="N118" i="8"/>
  <c r="Q118" i="8" s="1"/>
  <c r="S118" i="8" s="1"/>
  <c r="N125" i="8"/>
  <c r="Q125" i="8" s="1"/>
  <c r="S125" i="8" s="1"/>
  <c r="N32" i="8"/>
  <c r="Q32" i="8" s="1"/>
  <c r="S32" i="8" s="1"/>
  <c r="N35" i="8"/>
  <c r="Q35" i="8" s="1"/>
  <c r="S35" i="8" s="1"/>
  <c r="N23" i="8"/>
  <c r="Q23" i="8" s="1"/>
  <c r="S23" i="8" s="1"/>
  <c r="N40" i="8"/>
  <c r="Q40" i="8" s="1"/>
  <c r="S40" i="8" s="1"/>
  <c r="N142" i="8"/>
  <c r="Q142" i="8" s="1"/>
  <c r="S142" i="8" s="1"/>
  <c r="N143" i="8"/>
  <c r="Q143" i="8" s="1"/>
  <c r="S143" i="8" s="1"/>
  <c r="N81" i="8"/>
  <c r="Q81" i="8" s="1"/>
  <c r="S81" i="8" s="1"/>
  <c r="N105" i="8"/>
  <c r="Q105" i="8" s="1"/>
  <c r="S105" i="8" s="1"/>
  <c r="N141" i="8"/>
  <c r="Q141" i="8" s="1"/>
  <c r="S141" i="8" s="1"/>
  <c r="N86" i="8"/>
  <c r="Q86" i="8" s="1"/>
  <c r="S86" i="8" s="1"/>
  <c r="N41" i="8"/>
  <c r="Q41" i="8" s="1"/>
  <c r="S41" i="8" s="1"/>
  <c r="N66" i="8"/>
  <c r="Q66" i="8" s="1"/>
  <c r="S66" i="8" s="1"/>
  <c r="N120" i="8"/>
  <c r="Q120" i="8" s="1"/>
  <c r="S120" i="8" s="1"/>
  <c r="N102" i="8"/>
  <c r="Q102" i="8" s="1"/>
  <c r="S102" i="8" s="1"/>
  <c r="N62" i="8"/>
  <c r="Q62" i="8" s="1"/>
  <c r="S62" i="8" s="1"/>
  <c r="N53" i="8"/>
  <c r="Q53" i="8" s="1"/>
  <c r="S53" i="8" s="1"/>
  <c r="N147" i="8"/>
  <c r="Q147" i="8" s="1"/>
  <c r="S147" i="8" s="1"/>
  <c r="N129" i="8"/>
  <c r="Q129" i="8" s="1"/>
  <c r="S129" i="8" s="1"/>
  <c r="N79" i="8"/>
  <c r="Q79" i="8" s="1"/>
  <c r="S79" i="8" s="1"/>
  <c r="N68" i="8"/>
  <c r="Q68" i="8" s="1"/>
  <c r="N93" i="8"/>
  <c r="Q93" i="8" s="1"/>
  <c r="S93" i="8" s="1"/>
  <c r="N27" i="8"/>
  <c r="Q27" i="8" s="1"/>
  <c r="S27" i="8" s="1"/>
  <c r="N59" i="8"/>
  <c r="Q59" i="8" s="1"/>
  <c r="S59" i="8" s="1"/>
  <c r="N117" i="8"/>
  <c r="Q117" i="8" s="1"/>
  <c r="S117" i="8" s="1"/>
  <c r="N92" i="8"/>
  <c r="Q92" i="8" s="1"/>
  <c r="S92" i="8" s="1"/>
  <c r="N133" i="8"/>
  <c r="Q133" i="8" s="1"/>
  <c r="S133" i="8" s="1"/>
  <c r="N57" i="8"/>
  <c r="Q57" i="8" s="1"/>
  <c r="S57" i="8" s="1"/>
  <c r="N30" i="8"/>
  <c r="Q30" i="8" s="1"/>
  <c r="S30" i="8" s="1"/>
  <c r="N36" i="8"/>
  <c r="Q36" i="8" s="1"/>
  <c r="S36" i="8" s="1"/>
  <c r="N48" i="8"/>
  <c r="Q48" i="8" s="1"/>
  <c r="S48" i="8" s="1"/>
  <c r="N52" i="8"/>
  <c r="Q52" i="8" s="1"/>
  <c r="S52" i="8" s="1"/>
  <c r="N116" i="8"/>
  <c r="Q116" i="8" s="1"/>
  <c r="S116" i="8" s="1"/>
  <c r="N90" i="8"/>
  <c r="Q90" i="8" s="1"/>
  <c r="S90" i="8" s="1"/>
  <c r="N100" i="8"/>
  <c r="Q100" i="8" s="1"/>
  <c r="S100" i="8" s="1"/>
  <c r="N82" i="8"/>
  <c r="O82" i="8" s="1"/>
  <c r="R82" i="8" s="1"/>
  <c r="N74" i="8"/>
  <c r="Q74" i="8" s="1"/>
  <c r="S74" i="8" s="1"/>
  <c r="N107" i="8"/>
  <c r="Q107" i="8" s="1"/>
  <c r="S107" i="8" s="1"/>
  <c r="N75" i="8"/>
  <c r="Q75" i="8" s="1"/>
  <c r="S75" i="8" s="1"/>
  <c r="N101" i="8"/>
  <c r="Q101" i="8" s="1"/>
  <c r="S101" i="8" s="1"/>
  <c r="N144" i="8"/>
  <c r="Q144" i="8" s="1"/>
  <c r="S144" i="8" s="1"/>
  <c r="N95" i="8"/>
  <c r="Q95" i="8" s="1"/>
  <c r="S95" i="8" s="1"/>
  <c r="N45" i="8"/>
  <c r="Q45" i="8" s="1"/>
  <c r="S45" i="8" s="1"/>
  <c r="N50" i="8"/>
  <c r="Q50" i="8" s="1"/>
  <c r="S50" i="8" s="1"/>
  <c r="N49" i="8"/>
  <c r="Q49" i="8" s="1"/>
  <c r="S49" i="8" s="1"/>
  <c r="N138" i="8"/>
  <c r="Q138" i="8" s="1"/>
  <c r="S138" i="8" s="1"/>
  <c r="N146" i="8"/>
  <c r="Q146" i="8" s="1"/>
  <c r="S146" i="8" s="1"/>
  <c r="N128" i="8"/>
  <c r="Q128" i="8" s="1"/>
  <c r="S128" i="8" s="1"/>
  <c r="N112" i="8"/>
  <c r="Q112" i="8" s="1"/>
  <c r="S112" i="8" s="1"/>
  <c r="N54" i="8"/>
  <c r="Q54" i="8" s="1"/>
  <c r="S54" i="8" s="1"/>
  <c r="N130" i="8"/>
  <c r="Q130" i="8" s="1"/>
  <c r="S130" i="8" s="1"/>
  <c r="N148" i="8"/>
  <c r="Q148" i="8" s="1"/>
  <c r="S148" i="8" s="1"/>
  <c r="N84" i="8"/>
  <c r="Q84" i="8" s="1"/>
  <c r="S84" i="8" s="1"/>
  <c r="N46" i="8"/>
  <c r="Q46" i="8" s="1"/>
  <c r="S46" i="8" s="1"/>
  <c r="N135" i="8"/>
  <c r="Q135" i="8" s="1"/>
  <c r="S135" i="8" s="1"/>
  <c r="N71" i="8"/>
  <c r="Q71" i="8" s="1"/>
  <c r="S71" i="8" s="1"/>
  <c r="N22" i="8"/>
  <c r="Q22" i="8" s="1"/>
  <c r="S22" i="8" s="1"/>
  <c r="N24" i="8"/>
  <c r="Q24" i="8" s="1"/>
  <c r="S24" i="8" s="1"/>
  <c r="N42" i="8"/>
  <c r="Q42" i="8" s="1"/>
  <c r="S42" i="8" s="1"/>
  <c r="N76" i="8"/>
  <c r="Q76" i="8" s="1"/>
  <c r="S76" i="8" s="1"/>
  <c r="N97" i="8"/>
  <c r="Q97" i="8" s="1"/>
  <c r="S97" i="8" s="1"/>
  <c r="N154" i="8"/>
  <c r="Q154" i="8" s="1"/>
  <c r="S154" i="8" s="1"/>
  <c r="N78" i="8"/>
  <c r="Q78" i="8" s="1"/>
  <c r="S78" i="8" s="1"/>
  <c r="N55" i="8"/>
  <c r="Q55" i="8" s="1"/>
  <c r="S55" i="8" s="1"/>
  <c r="N152" i="8"/>
  <c r="Q152" i="8" s="1"/>
  <c r="S152" i="8" s="1"/>
  <c r="N122" i="8"/>
  <c r="Q122" i="8" s="1"/>
  <c r="S122" i="8" s="1"/>
  <c r="N140" i="8"/>
  <c r="Q140" i="8" s="1"/>
  <c r="S140" i="8" s="1"/>
  <c r="N25" i="8"/>
  <c r="Q25" i="8" s="1"/>
  <c r="S25" i="8" s="1"/>
  <c r="N103" i="8"/>
  <c r="Q103" i="8" s="1"/>
  <c r="S103" i="8" s="1"/>
  <c r="O116" i="7"/>
  <c r="M116" i="7"/>
  <c r="N116" i="7" s="1"/>
  <c r="N86" i="7"/>
  <c r="O86" i="7"/>
  <c r="M86" i="7"/>
  <c r="P86" i="7" s="1"/>
  <c r="M48" i="7"/>
  <c r="P48" i="7" s="1"/>
  <c r="N48" i="7"/>
  <c r="O48" i="7"/>
  <c r="M65" i="7"/>
  <c r="P65" i="7" s="1"/>
  <c r="O65" i="7"/>
  <c r="M23" i="7"/>
  <c r="N23" i="7" s="1"/>
  <c r="O23" i="7"/>
  <c r="N157" i="7"/>
  <c r="M157" i="7"/>
  <c r="O157" i="7"/>
  <c r="O92" i="7"/>
  <c r="M92" i="7"/>
  <c r="N92" i="7" s="1"/>
  <c r="M22" i="7"/>
  <c r="P22" i="7" s="1"/>
  <c r="O22" i="7"/>
  <c r="M162" i="7"/>
  <c r="P162" i="7" s="1"/>
  <c r="N162" i="7"/>
  <c r="O162" i="7"/>
  <c r="M125" i="7"/>
  <c r="N125" i="7" s="1"/>
  <c r="O125" i="7"/>
  <c r="M58" i="7"/>
  <c r="P58" i="7" s="1"/>
  <c r="O58" i="7"/>
  <c r="N58" i="7"/>
  <c r="O31" i="7"/>
  <c r="M31" i="7"/>
  <c r="P31" i="7" s="1"/>
  <c r="M134" i="7"/>
  <c r="N134" i="7" s="1"/>
  <c r="O134" i="7"/>
  <c r="M34" i="7"/>
  <c r="N34" i="7" s="1"/>
  <c r="O34" i="7"/>
  <c r="M33" i="7"/>
  <c r="N33" i="7" s="1"/>
  <c r="O33" i="7"/>
  <c r="M74" i="7"/>
  <c r="N74" i="7" s="1"/>
  <c r="O74" i="7"/>
  <c r="M70" i="7"/>
  <c r="O70" i="7"/>
  <c r="N70" i="7"/>
  <c r="M25" i="7"/>
  <c r="P25" i="7" s="1"/>
  <c r="O25" i="7"/>
  <c r="M144" i="7"/>
  <c r="P144" i="7" s="1"/>
  <c r="O144" i="7"/>
  <c r="O150" i="7"/>
  <c r="M150" i="7"/>
  <c r="P150" i="7" s="1"/>
  <c r="O76" i="7"/>
  <c r="M76" i="7"/>
  <c r="N76" i="7" s="1"/>
  <c r="M142" i="7"/>
  <c r="N142" i="7" s="1"/>
  <c r="O142" i="7"/>
  <c r="O100" i="7"/>
  <c r="M100" i="7"/>
  <c r="P100" i="7" s="1"/>
  <c r="M94" i="7"/>
  <c r="P94" i="7" s="1"/>
  <c r="O94" i="7"/>
  <c r="O135" i="7"/>
  <c r="M135" i="7"/>
  <c r="N135" i="7" s="1"/>
  <c r="O98" i="7"/>
  <c r="M98" i="7"/>
  <c r="P98" i="7" s="1"/>
  <c r="O28" i="7"/>
  <c r="M28" i="7"/>
  <c r="P28" i="7" s="1"/>
  <c r="M132" i="7"/>
  <c r="P132" i="7" s="1"/>
  <c r="N132" i="7"/>
  <c r="O132" i="7"/>
  <c r="M102" i="7"/>
  <c r="N102" i="7" s="1"/>
  <c r="O102" i="7"/>
  <c r="O99" i="7"/>
  <c r="M99" i="7"/>
  <c r="N99" i="7" s="1"/>
  <c r="O103" i="7"/>
  <c r="M103" i="7"/>
  <c r="N103" i="7" s="1"/>
  <c r="M77" i="7"/>
  <c r="N77" i="7" s="1"/>
  <c r="O77" i="7"/>
  <c r="O40" i="7"/>
  <c r="M40" i="7"/>
  <c r="N40" i="7" s="1"/>
  <c r="N148" i="7"/>
  <c r="O148" i="7"/>
  <c r="M148" i="7"/>
  <c r="M107" i="7"/>
  <c r="O107" i="7"/>
  <c r="N107" i="7"/>
  <c r="O104" i="7"/>
  <c r="M104" i="7"/>
  <c r="P104" i="7" s="1"/>
  <c r="O119" i="7"/>
  <c r="M119" i="7"/>
  <c r="N119" i="7" s="1"/>
  <c r="L41" i="7"/>
  <c r="L108" i="7"/>
  <c r="L38" i="7"/>
  <c r="L154" i="7"/>
  <c r="L109" i="7"/>
  <c r="L165" i="7"/>
  <c r="L147" i="7"/>
  <c r="L91" i="7"/>
  <c r="L73" i="7"/>
  <c r="L21" i="7"/>
  <c r="L19" i="7" s="1"/>
  <c r="L122" i="7"/>
  <c r="L140" i="7"/>
  <c r="L97" i="7"/>
  <c r="L151" i="7"/>
  <c r="L96" i="7"/>
  <c r="L128" i="7"/>
  <c r="L50" i="7"/>
  <c r="L126" i="7"/>
  <c r="L137" i="7"/>
  <c r="L49" i="7"/>
  <c r="L72" i="7"/>
  <c r="L136" i="7"/>
  <c r="L24" i="7"/>
  <c r="L156" i="7"/>
  <c r="L51" i="7"/>
  <c r="L113" i="7"/>
  <c r="L155" i="7"/>
  <c r="O68" i="7"/>
  <c r="M68" i="7"/>
  <c r="N68" i="7" s="1"/>
  <c r="O80" i="7"/>
  <c r="M80" i="7"/>
  <c r="N80" i="7" s="1"/>
  <c r="M42" i="7"/>
  <c r="N42" i="7" s="1"/>
  <c r="O42" i="7"/>
  <c r="M69" i="7"/>
  <c r="N69" i="7" s="1"/>
  <c r="O69" i="7"/>
  <c r="M101" i="7"/>
  <c r="N101" i="7" s="1"/>
  <c r="O101" i="7"/>
  <c r="M118" i="7"/>
  <c r="P118" i="7" s="1"/>
  <c r="O118" i="7"/>
  <c r="N118" i="7"/>
  <c r="M85" i="7"/>
  <c r="N85" i="7" s="1"/>
  <c r="O85" i="7"/>
  <c r="N64" i="7"/>
  <c r="O64" i="7"/>
  <c r="M64" i="7"/>
  <c r="M117" i="7"/>
  <c r="O117" i="7"/>
  <c r="N117" i="7"/>
  <c r="O160" i="7"/>
  <c r="M160" i="7"/>
  <c r="N160" i="7" s="1"/>
  <c r="M141" i="7"/>
  <c r="N141" i="7" s="1"/>
  <c r="O141" i="7"/>
  <c r="M81" i="7"/>
  <c r="N81" i="7" s="1"/>
  <c r="O81" i="7"/>
  <c r="O47" i="7"/>
  <c r="M47" i="7"/>
  <c r="N47" i="7"/>
  <c r="O39" i="7"/>
  <c r="M39" i="7"/>
  <c r="P39" i="7" s="1"/>
  <c r="M84" i="7"/>
  <c r="O84" i="7"/>
  <c r="N84" i="7"/>
  <c r="O44" i="7"/>
  <c r="M44" i="7"/>
  <c r="N44" i="7" s="1"/>
  <c r="M82" i="7"/>
  <c r="O82" i="7"/>
  <c r="N82" i="7"/>
  <c r="M149" i="7"/>
  <c r="N149" i="7" s="1"/>
  <c r="O149" i="7"/>
  <c r="M71" i="7"/>
  <c r="P71" i="7" s="1"/>
  <c r="O71" i="7"/>
  <c r="M26" i="7"/>
  <c r="P26" i="7" s="1"/>
  <c r="O26" i="7"/>
  <c r="O138" i="7"/>
  <c r="M138" i="7"/>
  <c r="P138" i="7" s="1"/>
  <c r="O88" i="7"/>
  <c r="M88" i="7"/>
  <c r="N88" i="7" s="1"/>
  <c r="O139" i="7"/>
  <c r="M139" i="7"/>
  <c r="N139" i="7" s="1"/>
  <c r="N29" i="7"/>
  <c r="M29" i="7"/>
  <c r="P29" i="7" s="1"/>
  <c r="O29" i="7"/>
  <c r="M106" i="7"/>
  <c r="P106" i="7" s="1"/>
  <c r="O106" i="7"/>
  <c r="O32" i="7"/>
  <c r="M32" i="7"/>
  <c r="P32" i="7" s="1"/>
  <c r="M145" i="7"/>
  <c r="N145" i="7" s="1"/>
  <c r="O145" i="7"/>
  <c r="M93" i="7"/>
  <c r="N93" i="7" s="1"/>
  <c r="O93" i="7"/>
  <c r="M143" i="7"/>
  <c r="P143" i="7" s="1"/>
  <c r="O143" i="7"/>
  <c r="N143" i="7"/>
  <c r="L55" i="7"/>
  <c r="L53" i="7"/>
  <c r="L164" i="7"/>
  <c r="L112" i="7"/>
  <c r="L120" i="7"/>
  <c r="L59" i="7"/>
  <c r="L130" i="7"/>
  <c r="L54" i="7"/>
  <c r="L161" i="7"/>
  <c r="L45" i="7"/>
  <c r="L37" i="7"/>
  <c r="L158" i="7"/>
  <c r="L123" i="7"/>
  <c r="L35" i="7"/>
  <c r="L146" i="7"/>
  <c r="L62" i="7"/>
  <c r="L90" i="7"/>
  <c r="L152" i="7"/>
  <c r="L30" i="7"/>
  <c r="L46" i="7"/>
  <c r="L57" i="7"/>
  <c r="L124" i="7"/>
  <c r="L159" i="7"/>
  <c r="M89" i="7"/>
  <c r="N89" i="7" s="1"/>
  <c r="O89" i="7"/>
  <c r="O56" i="7"/>
  <c r="M56" i="7"/>
  <c r="N56" i="7" s="1"/>
  <c r="Q56" i="7" s="1"/>
  <c r="O111" i="7"/>
  <c r="M111" i="7"/>
  <c r="N111" i="7" s="1"/>
  <c r="O27" i="7"/>
  <c r="M27" i="7"/>
  <c r="N27" i="7" s="1"/>
  <c r="M61" i="7"/>
  <c r="P61" i="7" s="1"/>
  <c r="O61" i="7"/>
  <c r="O75" i="7"/>
  <c r="M75" i="7"/>
  <c r="P75" i="7" s="1"/>
  <c r="O83" i="7"/>
  <c r="M83" i="7"/>
  <c r="N83" i="7" s="1"/>
  <c r="M121" i="7"/>
  <c r="N121" i="7" s="1"/>
  <c r="O121" i="7"/>
  <c r="M105" i="7"/>
  <c r="P105" i="7" s="1"/>
  <c r="O105" i="7"/>
  <c r="N105" i="7"/>
  <c r="O66" i="7"/>
  <c r="M66" i="7"/>
  <c r="N66" i="7" s="1"/>
  <c r="O127" i="7"/>
  <c r="M127" i="7"/>
  <c r="P127" i="7" s="1"/>
  <c r="O167" i="7"/>
  <c r="M167" i="7"/>
  <c r="P167" i="7" s="1"/>
  <c r="O110" i="7"/>
  <c r="M110" i="7"/>
  <c r="N110" i="7" s="1"/>
  <c r="O79" i="7"/>
  <c r="M79" i="7"/>
  <c r="N79" i="7"/>
  <c r="O87" i="7"/>
  <c r="M87" i="7"/>
  <c r="P87" i="7" s="1"/>
  <c r="M131" i="7"/>
  <c r="N131" i="7" s="1"/>
  <c r="O131" i="7"/>
  <c r="M133" i="7"/>
  <c r="P133" i="7" s="1"/>
  <c r="O133" i="7"/>
  <c r="M129" i="7"/>
  <c r="N129" i="7" s="1"/>
  <c r="O129" i="7"/>
  <c r="O43" i="7"/>
  <c r="N43" i="7"/>
  <c r="M43" i="7"/>
  <c r="M114" i="7"/>
  <c r="P114" i="7" s="1"/>
  <c r="O114" i="7"/>
  <c r="N114" i="7"/>
  <c r="M60" i="7"/>
  <c r="P60" i="7" s="1"/>
  <c r="O60" i="7"/>
  <c r="O78" i="7"/>
  <c r="M78" i="7"/>
  <c r="N78" i="7" s="1"/>
  <c r="M153" i="7"/>
  <c r="N153" i="7" s="1"/>
  <c r="O153" i="7"/>
  <c r="O67" i="7"/>
  <c r="M67" i="7"/>
  <c r="P67" i="7" s="1"/>
  <c r="O115" i="7"/>
  <c r="M115" i="7"/>
  <c r="N115" i="7" s="1"/>
  <c r="Q115" i="7" s="1"/>
  <c r="M166" i="7"/>
  <c r="N166" i="7" s="1"/>
  <c r="Q166" i="7" s="1"/>
  <c r="O166" i="7"/>
  <c r="M36" i="7"/>
  <c r="N36" i="7" s="1"/>
  <c r="O36" i="7"/>
  <c r="O52" i="7"/>
  <c r="M52" i="7"/>
  <c r="N52" i="7" s="1"/>
  <c r="O63" i="7"/>
  <c r="M63" i="7"/>
  <c r="P63" i="7" s="1"/>
  <c r="M95" i="7"/>
  <c r="P95" i="7" s="1"/>
  <c r="O95" i="7"/>
  <c r="O163" i="7"/>
  <c r="M163" i="7"/>
  <c r="P163" i="7" s="1"/>
  <c r="O20" i="7"/>
  <c r="M20" i="7"/>
  <c r="N20" i="7" s="1"/>
  <c r="N39" i="8"/>
  <c r="Q39" i="8" s="1"/>
  <c r="S39" i="8" s="1"/>
  <c r="O80" i="8"/>
  <c r="R80" i="8" s="1"/>
  <c r="P80" i="8" s="1"/>
  <c r="L19" i="8"/>
  <c r="M88" i="8" s="1"/>
  <c r="O55" i="8"/>
  <c r="R55" i="8" s="1"/>
  <c r="P55" i="8" s="1"/>
  <c r="O28" i="8"/>
  <c r="R28" i="8" s="1"/>
  <c r="P28" i="8" s="1"/>
  <c r="O37" i="8"/>
  <c r="R37" i="8" s="1"/>
  <c r="P37" i="8" s="1"/>
  <c r="O134" i="8"/>
  <c r="R134" i="8" s="1"/>
  <c r="P134" i="8" s="1"/>
  <c r="O146" i="8"/>
  <c r="R146" i="8" s="1"/>
  <c r="P146" i="8" s="1"/>
  <c r="O87" i="8"/>
  <c r="R87" i="8" s="1"/>
  <c r="P87" i="8" s="1"/>
  <c r="O118" i="8"/>
  <c r="R118" i="8" s="1"/>
  <c r="P118" i="8" s="1"/>
  <c r="O60" i="8"/>
  <c r="R60" i="8" s="1"/>
  <c r="P60" i="8" s="1"/>
  <c r="O151" i="8"/>
  <c r="R151" i="8" s="1"/>
  <c r="P151" i="8" s="1"/>
  <c r="O33" i="8"/>
  <c r="R33" i="8" s="1"/>
  <c r="P33" i="8" s="1"/>
  <c r="O20" i="8"/>
  <c r="R20" i="8" s="1"/>
  <c r="P20" i="8" s="1"/>
  <c r="O112" i="8"/>
  <c r="R112" i="8" s="1"/>
  <c r="P112" i="8" s="1"/>
  <c r="O109" i="8"/>
  <c r="R109" i="8" s="1"/>
  <c r="P109" i="8" s="1"/>
  <c r="O65" i="8"/>
  <c r="R65" i="8" s="1"/>
  <c r="P65" i="8" s="1"/>
  <c r="O136" i="8"/>
  <c r="R136" i="8" s="1"/>
  <c r="P136" i="8" s="1"/>
  <c r="P117" i="7"/>
  <c r="P47" i="7"/>
  <c r="P121" i="7"/>
  <c r="P76" i="7"/>
  <c r="P157" i="7"/>
  <c r="P82" i="7"/>
  <c r="P135" i="7"/>
  <c r="P99" i="7"/>
  <c r="P103" i="7"/>
  <c r="P139" i="7"/>
  <c r="P68" i="7"/>
  <c r="P83" i="7"/>
  <c r="P70" i="7"/>
  <c r="P110" i="7"/>
  <c r="P84" i="7"/>
  <c r="P125" i="7"/>
  <c r="P66" i="7"/>
  <c r="P79" i="7"/>
  <c r="P44" i="7"/>
  <c r="P42" i="7"/>
  <c r="P64" i="7"/>
  <c r="P56" i="7"/>
  <c r="P111" i="7"/>
  <c r="P134" i="7"/>
  <c r="P33" i="7"/>
  <c r="P81" i="7"/>
  <c r="P148" i="7"/>
  <c r="P107" i="7"/>
  <c r="P93" i="7"/>
  <c r="P43" i="7"/>
  <c r="P116" i="7"/>
  <c r="P78" i="7"/>
  <c r="P153" i="7"/>
  <c r="P36" i="7"/>
  <c r="P52" i="7"/>
  <c r="L163" i="6"/>
  <c r="L159" i="6"/>
  <c r="L155" i="6"/>
  <c r="L151" i="6"/>
  <c r="L147" i="6"/>
  <c r="L143" i="6"/>
  <c r="L139" i="6"/>
  <c r="L135" i="6"/>
  <c r="L131" i="6"/>
  <c r="L127" i="6"/>
  <c r="L117" i="6"/>
  <c r="L111" i="6"/>
  <c r="L95" i="6"/>
  <c r="L164" i="6"/>
  <c r="L148" i="6"/>
  <c r="L132" i="6"/>
  <c r="L113" i="6"/>
  <c r="L161" i="6"/>
  <c r="L145" i="6"/>
  <c r="L129" i="6"/>
  <c r="L122" i="6"/>
  <c r="L118" i="6"/>
  <c r="L105" i="6"/>
  <c r="L101" i="6"/>
  <c r="L80" i="6"/>
  <c r="L62" i="6"/>
  <c r="L44" i="6"/>
  <c r="L38" i="6"/>
  <c r="L32" i="6"/>
  <c r="L26" i="6"/>
  <c r="L158" i="6"/>
  <c r="L125" i="6"/>
  <c r="L119" i="6"/>
  <c r="L116" i="6"/>
  <c r="L107" i="6"/>
  <c r="L104" i="6"/>
  <c r="L98" i="6"/>
  <c r="L92" i="6"/>
  <c r="L86" i="6"/>
  <c r="L82" i="6"/>
  <c r="L75" i="6"/>
  <c r="L53" i="6"/>
  <c r="L37" i="6"/>
  <c r="L28" i="6"/>
  <c r="L150" i="6"/>
  <c r="L130" i="6"/>
  <c r="L79" i="6"/>
  <c r="L68" i="6"/>
  <c r="L64" i="6"/>
  <c r="L57" i="6"/>
  <c r="L33" i="6"/>
  <c r="L153" i="6"/>
  <c r="L138" i="6"/>
  <c r="L166" i="6"/>
  <c r="L141" i="6"/>
  <c r="L136" i="6"/>
  <c r="L126" i="6"/>
  <c r="L108" i="6"/>
  <c r="L96" i="6"/>
  <c r="L83" i="6"/>
  <c r="L58" i="6"/>
  <c r="L43" i="6"/>
  <c r="L34" i="6"/>
  <c r="L25" i="6"/>
  <c r="L152" i="6"/>
  <c r="L120" i="6"/>
  <c r="L91" i="6"/>
  <c r="L77" i="6"/>
  <c r="L65" i="6"/>
  <c r="L29" i="6"/>
  <c r="L21" i="6"/>
  <c r="L46" i="6"/>
  <c r="L154" i="6"/>
  <c r="L89" i="6"/>
  <c r="L63" i="6"/>
  <c r="L61" i="6"/>
  <c r="L40" i="6"/>
  <c r="L24" i="6"/>
  <c r="L156" i="6"/>
  <c r="L123" i="6"/>
  <c r="L114" i="6"/>
  <c r="L109" i="6"/>
  <c r="L56" i="6"/>
  <c r="L48" i="6"/>
  <c r="L165" i="6"/>
  <c r="L100" i="6"/>
  <c r="L87" i="6"/>
  <c r="L73" i="6"/>
  <c r="L70" i="6"/>
  <c r="L51" i="6"/>
  <c r="L149" i="6"/>
  <c r="L137" i="6"/>
  <c r="L55" i="6"/>
  <c r="L42" i="6"/>
  <c r="L30" i="6"/>
  <c r="L134" i="6"/>
  <c r="L128" i="6"/>
  <c r="L88" i="6"/>
  <c r="L85" i="6"/>
  <c r="L59" i="6"/>
  <c r="L167" i="6"/>
  <c r="L142" i="6"/>
  <c r="L81" i="6"/>
  <c r="L72" i="6"/>
  <c r="L50" i="6"/>
  <c r="L36" i="6"/>
  <c r="L102" i="6"/>
  <c r="L54" i="6"/>
  <c r="L74" i="6"/>
  <c r="L52" i="6"/>
  <c r="L41" i="6"/>
  <c r="L39" i="6"/>
  <c r="L124" i="6"/>
  <c r="L106" i="6"/>
  <c r="L45" i="6"/>
  <c r="L35" i="6"/>
  <c r="L27" i="6"/>
  <c r="L23" i="6"/>
  <c r="L144" i="6"/>
  <c r="L115" i="6"/>
  <c r="L69" i="6"/>
  <c r="L60" i="6"/>
  <c r="L49" i="6"/>
  <c r="L31" i="6"/>
  <c r="L99" i="6"/>
  <c r="L84" i="6"/>
  <c r="L66" i="6"/>
  <c r="L47" i="6"/>
  <c r="L162" i="6"/>
  <c r="L121" i="6"/>
  <c r="L93" i="6"/>
  <c r="L71" i="6"/>
  <c r="L146" i="6"/>
  <c r="L140" i="6"/>
  <c r="L103" i="6"/>
  <c r="L112" i="6"/>
  <c r="L110" i="6"/>
  <c r="L90" i="6"/>
  <c r="L160" i="6"/>
  <c r="L157" i="6"/>
  <c r="L133" i="6"/>
  <c r="L97" i="6"/>
  <c r="L94" i="6"/>
  <c r="L78" i="6"/>
  <c r="L76" i="6"/>
  <c r="L67" i="6"/>
  <c r="L22" i="6"/>
  <c r="E13" i="4"/>
  <c r="E14" i="4" s="1"/>
  <c r="O99" i="8" l="1"/>
  <c r="R99" i="8" s="1"/>
  <c r="P99" i="8" s="1"/>
  <c r="O30" i="8"/>
  <c r="R30" i="8" s="1"/>
  <c r="P30" i="8" s="1"/>
  <c r="O85" i="8"/>
  <c r="R85" i="8" s="1"/>
  <c r="P85" i="8" s="1"/>
  <c r="O125" i="8"/>
  <c r="R125" i="8" s="1"/>
  <c r="P125" i="8" s="1"/>
  <c r="O105" i="8"/>
  <c r="R105" i="8" s="1"/>
  <c r="P105" i="8" s="1"/>
  <c r="O23" i="8"/>
  <c r="R23" i="8" s="1"/>
  <c r="P23" i="8" s="1"/>
  <c r="O45" i="8"/>
  <c r="R45" i="8" s="1"/>
  <c r="P45" i="8" s="1"/>
  <c r="O75" i="8"/>
  <c r="R75" i="8" s="1"/>
  <c r="P75" i="8" s="1"/>
  <c r="O129" i="8"/>
  <c r="R129" i="8" s="1"/>
  <c r="P129" i="8" s="1"/>
  <c r="P23" i="7"/>
  <c r="P141" i="7"/>
  <c r="O122" i="8"/>
  <c r="R122" i="8" s="1"/>
  <c r="P122" i="8" s="1"/>
  <c r="N87" i="7"/>
  <c r="N75" i="7"/>
  <c r="Q75" i="7" s="1"/>
  <c r="N71" i="7"/>
  <c r="N25" i="7"/>
  <c r="Q25" i="7" s="1"/>
  <c r="N22" i="7"/>
  <c r="P34" i="7"/>
  <c r="O26" i="8"/>
  <c r="R26" i="8" s="1"/>
  <c r="P26" i="8" s="1"/>
  <c r="N163" i="7"/>
  <c r="Q163" i="7" s="1"/>
  <c r="N127" i="7"/>
  <c r="Q127" i="7" s="1"/>
  <c r="P102" i="7"/>
  <c r="P119" i="7"/>
  <c r="P69" i="7"/>
  <c r="N98" i="7"/>
  <c r="P145" i="7"/>
  <c r="P142" i="7"/>
  <c r="O89" i="8"/>
  <c r="R89" i="8" s="1"/>
  <c r="P89" i="8" s="1"/>
  <c r="O143" i="8"/>
  <c r="R143" i="8" s="1"/>
  <c r="P143" i="8" s="1"/>
  <c r="N60" i="7"/>
  <c r="Q60" i="7" s="1"/>
  <c r="N167" i="7"/>
  <c r="Q167" i="7" s="1"/>
  <c r="O98" i="8"/>
  <c r="R98" i="8" s="1"/>
  <c r="P98" i="8" s="1"/>
  <c r="P27" i="7"/>
  <c r="O25" i="8"/>
  <c r="R25" i="8" s="1"/>
  <c r="P25" i="8" s="1"/>
  <c r="P131" i="7"/>
  <c r="P40" i="7"/>
  <c r="P92" i="7"/>
  <c r="O107" i="8"/>
  <c r="R107" i="8" s="1"/>
  <c r="P107" i="8" s="1"/>
  <c r="N144" i="7"/>
  <c r="N26" i="7"/>
  <c r="Q26" i="7" s="1"/>
  <c r="P77" i="7"/>
  <c r="O22" i="8"/>
  <c r="R22" i="8" s="1"/>
  <c r="P22" i="8" s="1"/>
  <c r="O123" i="8"/>
  <c r="R123" i="8" s="1"/>
  <c r="P123" i="8" s="1"/>
  <c r="N106" i="7"/>
  <c r="Q106" i="7" s="1"/>
  <c r="N94" i="7"/>
  <c r="Q94" i="7" s="1"/>
  <c r="M102" i="8"/>
  <c r="M90" i="8"/>
  <c r="M151" i="8"/>
  <c r="M45" i="8"/>
  <c r="M59" i="8"/>
  <c r="O142" i="8"/>
  <c r="R142" i="8" s="1"/>
  <c r="P142" i="8" s="1"/>
  <c r="O104" i="8"/>
  <c r="R104" i="8" s="1"/>
  <c r="P104" i="8" s="1"/>
  <c r="M63" i="8"/>
  <c r="M33" i="8"/>
  <c r="O138" i="8"/>
  <c r="R138" i="8" s="1"/>
  <c r="P138" i="8" s="1"/>
  <c r="O124" i="8"/>
  <c r="R124" i="8" s="1"/>
  <c r="P124" i="8" s="1"/>
  <c r="O41" i="8"/>
  <c r="R41" i="8" s="1"/>
  <c r="P41" i="8" s="1"/>
  <c r="O38" i="8"/>
  <c r="R38" i="8" s="1"/>
  <c r="P38" i="8" s="1"/>
  <c r="M140" i="8"/>
  <c r="M36" i="8"/>
  <c r="M68" i="8"/>
  <c r="M134" i="8"/>
  <c r="O90" i="8"/>
  <c r="R90" i="8" s="1"/>
  <c r="P90" i="8" s="1"/>
  <c r="O78" i="8"/>
  <c r="R78" i="8" s="1"/>
  <c r="P78" i="8" s="1"/>
  <c r="O31" i="8"/>
  <c r="R31" i="8" s="1"/>
  <c r="P31" i="8" s="1"/>
  <c r="O115" i="8"/>
  <c r="R115" i="8" s="1"/>
  <c r="P115" i="8" s="1"/>
  <c r="M141" i="8"/>
  <c r="M32" i="8"/>
  <c r="M67" i="8"/>
  <c r="M103" i="8"/>
  <c r="M76" i="8"/>
  <c r="M23" i="8"/>
  <c r="M38" i="8"/>
  <c r="M124" i="8"/>
  <c r="M54" i="8"/>
  <c r="O66" i="8"/>
  <c r="R66" i="8" s="1"/>
  <c r="P66" i="8" s="1"/>
  <c r="O62" i="8"/>
  <c r="R62" i="8" s="1"/>
  <c r="P62" i="8" s="1"/>
  <c r="M65" i="8"/>
  <c r="M128" i="8"/>
  <c r="M70" i="8"/>
  <c r="O43" i="8"/>
  <c r="R43" i="8" s="1"/>
  <c r="P43" i="8" s="1"/>
  <c r="O126" i="8"/>
  <c r="R126" i="8" s="1"/>
  <c r="P126" i="8" s="1"/>
  <c r="O127" i="8"/>
  <c r="R127" i="8" s="1"/>
  <c r="P127" i="8" s="1"/>
  <c r="M71" i="8"/>
  <c r="M74" i="8"/>
  <c r="M57" i="8"/>
  <c r="M51" i="8"/>
  <c r="O117" i="8"/>
  <c r="R117" i="8" s="1"/>
  <c r="P117" i="8" s="1"/>
  <c r="M81" i="8"/>
  <c r="M20" i="8"/>
  <c r="M106" i="8"/>
  <c r="O40" i="8"/>
  <c r="R40" i="8" s="1"/>
  <c r="P40" i="8" s="1"/>
  <c r="M154" i="8"/>
  <c r="M46" i="8"/>
  <c r="M96" i="8"/>
  <c r="M119" i="8"/>
  <c r="M113" i="8"/>
  <c r="M56" i="8"/>
  <c r="M137" i="8"/>
  <c r="M109" i="8"/>
  <c r="M58" i="8"/>
  <c r="M131" i="8"/>
  <c r="M101" i="8"/>
  <c r="O64" i="8"/>
  <c r="R64" i="8" s="1"/>
  <c r="P64" i="8" s="1"/>
  <c r="O53" i="8"/>
  <c r="R53" i="8" s="1"/>
  <c r="P53" i="8" s="1"/>
  <c r="M42" i="8"/>
  <c r="M79" i="8"/>
  <c r="M143" i="8"/>
  <c r="M39" i="8"/>
  <c r="M94" i="8"/>
  <c r="O144" i="8"/>
  <c r="R144" i="8" s="1"/>
  <c r="P144" i="8" s="1"/>
  <c r="O147" i="8"/>
  <c r="R147" i="8" s="1"/>
  <c r="P147" i="8" s="1"/>
  <c r="O83" i="8"/>
  <c r="R83" i="8" s="1"/>
  <c r="P83" i="8" s="1"/>
  <c r="O101" i="8"/>
  <c r="R101" i="8" s="1"/>
  <c r="P101" i="8" s="1"/>
  <c r="M148" i="8"/>
  <c r="M75" i="8"/>
  <c r="M99" i="8"/>
  <c r="M136" i="8"/>
  <c r="M34" i="8"/>
  <c r="O46" i="8"/>
  <c r="R46" i="8" s="1"/>
  <c r="P46" i="8" s="1"/>
  <c r="M129" i="8"/>
  <c r="M142" i="8"/>
  <c r="M118" i="8"/>
  <c r="M121" i="8"/>
  <c r="M37" i="8"/>
  <c r="M47" i="8"/>
  <c r="O27" i="8"/>
  <c r="R27" i="8" s="1"/>
  <c r="P27" i="8" s="1"/>
  <c r="O152" i="8"/>
  <c r="R152" i="8" s="1"/>
  <c r="P152" i="8" s="1"/>
  <c r="O145" i="8"/>
  <c r="R145" i="8" s="1"/>
  <c r="P145" i="8" s="1"/>
  <c r="O91" i="8"/>
  <c r="R91" i="8" s="1"/>
  <c r="P91" i="8" s="1"/>
  <c r="O137" i="8"/>
  <c r="R137" i="8" s="1"/>
  <c r="P137" i="8" s="1"/>
  <c r="Q82" i="8"/>
  <c r="S82" i="8" s="1"/>
  <c r="M22" i="8"/>
  <c r="M130" i="8"/>
  <c r="M107" i="8"/>
  <c r="M117" i="8"/>
  <c r="M41" i="8"/>
  <c r="M44" i="8"/>
  <c r="M132" i="8"/>
  <c r="M89" i="8"/>
  <c r="M123" i="8"/>
  <c r="M122" i="8"/>
  <c r="M133" i="8"/>
  <c r="M120" i="8"/>
  <c r="O86" i="8"/>
  <c r="R86" i="8" s="1"/>
  <c r="P86" i="8" s="1"/>
  <c r="M138" i="8"/>
  <c r="M116" i="8"/>
  <c r="M125" i="8"/>
  <c r="M21" i="8"/>
  <c r="M72" i="8"/>
  <c r="O95" i="8"/>
  <c r="R95" i="8" s="1"/>
  <c r="P95" i="8" s="1"/>
  <c r="O67" i="8"/>
  <c r="R67" i="8" s="1"/>
  <c r="P67" i="8" s="1"/>
  <c r="M152" i="8"/>
  <c r="M92" i="8"/>
  <c r="M66" i="8"/>
  <c r="M69" i="8"/>
  <c r="O139" i="8"/>
  <c r="R139" i="8" s="1"/>
  <c r="P139" i="8" s="1"/>
  <c r="O84" i="8"/>
  <c r="R84" i="8" s="1"/>
  <c r="P84" i="8" s="1"/>
  <c r="O111" i="8"/>
  <c r="R111" i="8" s="1"/>
  <c r="P111" i="8" s="1"/>
  <c r="O77" i="8"/>
  <c r="R77" i="8" s="1"/>
  <c r="P77" i="8" s="1"/>
  <c r="M49" i="8"/>
  <c r="M52" i="8"/>
  <c r="M98" i="8"/>
  <c r="O36" i="8"/>
  <c r="R36" i="8" s="1"/>
  <c r="P36" i="8" s="1"/>
  <c r="O114" i="8"/>
  <c r="R114" i="8" s="1"/>
  <c r="P114" i="8" s="1"/>
  <c r="O59" i="8"/>
  <c r="R59" i="8" s="1"/>
  <c r="P59" i="8" s="1"/>
  <c r="O42" i="8"/>
  <c r="R42" i="8" s="1"/>
  <c r="P42" i="8" s="1"/>
  <c r="O128" i="8"/>
  <c r="R128" i="8" s="1"/>
  <c r="P128" i="8" s="1"/>
  <c r="O21" i="8"/>
  <c r="R21" i="8" s="1"/>
  <c r="P21" i="8" s="1"/>
  <c r="O141" i="8"/>
  <c r="R141" i="8" s="1"/>
  <c r="P141" i="8" s="1"/>
  <c r="M78" i="8"/>
  <c r="M50" i="8"/>
  <c r="M48" i="8"/>
  <c r="M147" i="8"/>
  <c r="M108" i="8"/>
  <c r="M91" i="8"/>
  <c r="M73" i="8"/>
  <c r="M64" i="8"/>
  <c r="M28" i="8"/>
  <c r="M115" i="8"/>
  <c r="M126" i="8"/>
  <c r="M114" i="8"/>
  <c r="O106" i="8"/>
  <c r="R106" i="8" s="1"/>
  <c r="P106" i="8" s="1"/>
  <c r="M80" i="8"/>
  <c r="O93" i="8"/>
  <c r="R93" i="8" s="1"/>
  <c r="P93" i="8" s="1"/>
  <c r="O57" i="8"/>
  <c r="R57" i="8" s="1"/>
  <c r="P57" i="8" s="1"/>
  <c r="O97" i="8"/>
  <c r="R97" i="8" s="1"/>
  <c r="P97" i="8" s="1"/>
  <c r="M25" i="8"/>
  <c r="M112" i="8"/>
  <c r="M82" i="8"/>
  <c r="M62" i="8"/>
  <c r="M35" i="8"/>
  <c r="M127" i="8"/>
  <c r="M149" i="8"/>
  <c r="M77" i="8"/>
  <c r="M43" i="8"/>
  <c r="O119" i="8"/>
  <c r="R119" i="8" s="1"/>
  <c r="P119" i="8" s="1"/>
  <c r="O153" i="8"/>
  <c r="R153" i="8" s="1"/>
  <c r="P153" i="8" s="1"/>
  <c r="O150" i="8"/>
  <c r="R150" i="8" s="1"/>
  <c r="P150" i="8" s="1"/>
  <c r="O140" i="8"/>
  <c r="R140" i="8" s="1"/>
  <c r="P140" i="8" s="1"/>
  <c r="O100" i="8"/>
  <c r="R100" i="8" s="1"/>
  <c r="P100" i="8" s="1"/>
  <c r="M97" i="8"/>
  <c r="M135" i="8"/>
  <c r="M95" i="8"/>
  <c r="M93" i="8"/>
  <c r="M105" i="8"/>
  <c r="M83" i="8"/>
  <c r="M110" i="8"/>
  <c r="M145" i="8"/>
  <c r="M153" i="8"/>
  <c r="M111" i="8"/>
  <c r="O35" i="8"/>
  <c r="R35" i="8" s="1"/>
  <c r="P35" i="8" s="1"/>
  <c r="O58" i="8"/>
  <c r="R58" i="8" s="1"/>
  <c r="P58" i="8" s="1"/>
  <c r="O72" i="8"/>
  <c r="R72" i="8" s="1"/>
  <c r="P72" i="8" s="1"/>
  <c r="O68" i="8"/>
  <c r="R68" i="8" s="1"/>
  <c r="P68" i="8" s="1"/>
  <c r="O48" i="8"/>
  <c r="R48" i="8" s="1"/>
  <c r="P48" i="8" s="1"/>
  <c r="O94" i="8"/>
  <c r="R94" i="8" s="1"/>
  <c r="P94" i="8" s="1"/>
  <c r="O148" i="8"/>
  <c r="R148" i="8" s="1"/>
  <c r="P148" i="8" s="1"/>
  <c r="O70" i="8"/>
  <c r="R70" i="8" s="1"/>
  <c r="P70" i="8" s="1"/>
  <c r="O102" i="8"/>
  <c r="R102" i="8" s="1"/>
  <c r="P102" i="8" s="1"/>
  <c r="O88" i="8"/>
  <c r="R88" i="8" s="1"/>
  <c r="P88" i="8" s="1"/>
  <c r="O51" i="8"/>
  <c r="R51" i="8" s="1"/>
  <c r="P51" i="8" s="1"/>
  <c r="O74" i="8"/>
  <c r="R74" i="8" s="1"/>
  <c r="P74" i="8" s="1"/>
  <c r="O34" i="8"/>
  <c r="R34" i="8" s="1"/>
  <c r="P34" i="8" s="1"/>
  <c r="O154" i="8"/>
  <c r="R154" i="8" s="1"/>
  <c r="P154" i="8" s="1"/>
  <c r="O76" i="8"/>
  <c r="R76" i="8" s="1"/>
  <c r="P76" i="8" s="1"/>
  <c r="O133" i="8"/>
  <c r="R133" i="8" s="1"/>
  <c r="P133" i="8" s="1"/>
  <c r="O132" i="8"/>
  <c r="R132" i="8" s="1"/>
  <c r="P132" i="8" s="1"/>
  <c r="O113" i="8"/>
  <c r="R113" i="8" s="1"/>
  <c r="P113" i="8" s="1"/>
  <c r="M84" i="8"/>
  <c r="M146" i="8"/>
  <c r="M144" i="8"/>
  <c r="M100" i="8"/>
  <c r="M30" i="8"/>
  <c r="M27" i="8"/>
  <c r="M53" i="8"/>
  <c r="M86" i="8"/>
  <c r="M40" i="8"/>
  <c r="O54" i="8"/>
  <c r="R54" i="8" s="1"/>
  <c r="P54" i="8" s="1"/>
  <c r="O49" i="8"/>
  <c r="R49" i="8" s="1"/>
  <c r="P49" i="8" s="1"/>
  <c r="O110" i="8"/>
  <c r="R110" i="8" s="1"/>
  <c r="P110" i="8" s="1"/>
  <c r="O130" i="8"/>
  <c r="R130" i="8" s="1"/>
  <c r="P130" i="8" s="1"/>
  <c r="O92" i="8"/>
  <c r="R92" i="8" s="1"/>
  <c r="P92" i="8" s="1"/>
  <c r="O96" i="8"/>
  <c r="R96" i="8" s="1"/>
  <c r="P96" i="8" s="1"/>
  <c r="O24" i="8"/>
  <c r="R24" i="8" s="1"/>
  <c r="P24" i="8" s="1"/>
  <c r="O81" i="8"/>
  <c r="R81" i="8" s="1"/>
  <c r="P81" i="8" s="1"/>
  <c r="O103" i="8"/>
  <c r="R103" i="8" s="1"/>
  <c r="P103" i="8" s="1"/>
  <c r="O61" i="8"/>
  <c r="R61" i="8" s="1"/>
  <c r="P61" i="8" s="1"/>
  <c r="O47" i="8"/>
  <c r="R47" i="8" s="1"/>
  <c r="P47" i="8" s="1"/>
  <c r="O52" i="8"/>
  <c r="R52" i="8" s="1"/>
  <c r="P52" i="8" s="1"/>
  <c r="O108" i="8"/>
  <c r="R108" i="8" s="1"/>
  <c r="P108" i="8" s="1"/>
  <c r="O120" i="8"/>
  <c r="R120" i="8" s="1"/>
  <c r="P120" i="8" s="1"/>
  <c r="O44" i="8"/>
  <c r="R44" i="8" s="1"/>
  <c r="P44" i="8" s="1"/>
  <c r="O29" i="8"/>
  <c r="R29" i="8" s="1"/>
  <c r="P29" i="8" s="1"/>
  <c r="O135" i="8"/>
  <c r="R135" i="8" s="1"/>
  <c r="P135" i="8" s="1"/>
  <c r="O149" i="8"/>
  <c r="R149" i="8" s="1"/>
  <c r="P149" i="8" s="1"/>
  <c r="O69" i="8"/>
  <c r="R69" i="8" s="1"/>
  <c r="P69" i="8" s="1"/>
  <c r="O131" i="8"/>
  <c r="R131" i="8" s="1"/>
  <c r="P131" i="8" s="1"/>
  <c r="M55" i="8"/>
  <c r="M24" i="8"/>
  <c r="M87" i="8"/>
  <c r="M26" i="8"/>
  <c r="M104" i="8"/>
  <c r="M61" i="8"/>
  <c r="M60" i="8"/>
  <c r="M139" i="8"/>
  <c r="M150" i="8"/>
  <c r="M29" i="8"/>
  <c r="M31" i="8"/>
  <c r="M85" i="8"/>
  <c r="O73" i="8"/>
  <c r="R73" i="8" s="1"/>
  <c r="P73" i="8" s="1"/>
  <c r="O63" i="8"/>
  <c r="R63" i="8" s="1"/>
  <c r="P63" i="8" s="1"/>
  <c r="O56" i="8"/>
  <c r="R56" i="8" s="1"/>
  <c r="P56" i="8" s="1"/>
  <c r="O121" i="8"/>
  <c r="R121" i="8" s="1"/>
  <c r="P121" i="8" s="1"/>
  <c r="O50" i="8"/>
  <c r="R50" i="8" s="1"/>
  <c r="P50" i="8" s="1"/>
  <c r="O116" i="8"/>
  <c r="R116" i="8" s="1"/>
  <c r="P116" i="8" s="1"/>
  <c r="O79" i="8"/>
  <c r="R79" i="8" s="1"/>
  <c r="P79" i="8" s="1"/>
  <c r="O71" i="8"/>
  <c r="R71" i="8" s="1"/>
  <c r="P71" i="8" s="1"/>
  <c r="O32" i="8"/>
  <c r="R32" i="8" s="1"/>
  <c r="P32" i="8" s="1"/>
  <c r="O164" i="7"/>
  <c r="M164" i="7"/>
  <c r="P164" i="7" s="1"/>
  <c r="M72" i="7"/>
  <c r="P72" i="7" s="1"/>
  <c r="N72" i="7"/>
  <c r="Q72" i="7" s="1"/>
  <c r="O72" i="7"/>
  <c r="M73" i="7"/>
  <c r="P73" i="7" s="1"/>
  <c r="O73" i="7"/>
  <c r="O35" i="7"/>
  <c r="M35" i="7"/>
  <c r="P35" i="7" s="1"/>
  <c r="N35" i="7"/>
  <c r="Q35" i="7" s="1"/>
  <c r="N32" i="7"/>
  <c r="Q32" i="7" s="1"/>
  <c r="O91" i="7"/>
  <c r="M91" i="7"/>
  <c r="P91" i="7" s="1"/>
  <c r="N104" i="7"/>
  <c r="Q104" i="7" s="1"/>
  <c r="P160" i="7"/>
  <c r="O55" i="7"/>
  <c r="M55" i="7"/>
  <c r="P55" i="7" s="1"/>
  <c r="N39" i="7"/>
  <c r="Q39" i="7" s="1"/>
  <c r="O147" i="7"/>
  <c r="M147" i="7"/>
  <c r="P147" i="7" s="1"/>
  <c r="N150" i="7"/>
  <c r="N65" i="7"/>
  <c r="Q65" i="7" s="1"/>
  <c r="P166" i="7"/>
  <c r="N133" i="7"/>
  <c r="Q133" i="7" s="1"/>
  <c r="N61" i="7"/>
  <c r="Q61" i="7" s="1"/>
  <c r="O126" i="7"/>
  <c r="M126" i="7"/>
  <c r="P126" i="7" s="1"/>
  <c r="M165" i="7"/>
  <c r="P165" i="7" s="1"/>
  <c r="O165" i="7"/>
  <c r="N165" i="7"/>
  <c r="Q165" i="7" s="1"/>
  <c r="P88" i="7"/>
  <c r="M37" i="7"/>
  <c r="P37" i="7" s="1"/>
  <c r="O37" i="7"/>
  <c r="N138" i="7"/>
  <c r="M109" i="7"/>
  <c r="P109" i="7" s="1"/>
  <c r="O109" i="7"/>
  <c r="P80" i="7"/>
  <c r="N67" i="7"/>
  <c r="Q67" i="7" s="1"/>
  <c r="O124" i="7"/>
  <c r="M124" i="7"/>
  <c r="P124" i="7" s="1"/>
  <c r="M45" i="7"/>
  <c r="P45" i="7" s="1"/>
  <c r="O45" i="7"/>
  <c r="N45" i="7"/>
  <c r="Q45" i="7" s="1"/>
  <c r="O128" i="7"/>
  <c r="M128" i="7"/>
  <c r="P128" i="7" s="1"/>
  <c r="N128" i="7"/>
  <c r="Q128" i="7" s="1"/>
  <c r="M154" i="7"/>
  <c r="P154" i="7" s="1"/>
  <c r="O154" i="7"/>
  <c r="N154" i="7"/>
  <c r="Q154" i="7" s="1"/>
  <c r="N28" i="7"/>
  <c r="Q28" i="7" s="1"/>
  <c r="N100" i="7"/>
  <c r="Q100" i="7" s="1"/>
  <c r="P101" i="7"/>
  <c r="M57" i="7"/>
  <c r="P57" i="7" s="1"/>
  <c r="O57" i="7"/>
  <c r="N57" i="7"/>
  <c r="Q57" i="7" s="1"/>
  <c r="M161" i="7"/>
  <c r="P161" i="7" s="1"/>
  <c r="O161" i="7"/>
  <c r="M155" i="7"/>
  <c r="P155" i="7" s="1"/>
  <c r="O155" i="7"/>
  <c r="N155" i="7"/>
  <c r="Q155" i="7" s="1"/>
  <c r="M96" i="7"/>
  <c r="P96" i="7" s="1"/>
  <c r="O96" i="7"/>
  <c r="N38" i="7"/>
  <c r="M38" i="7"/>
  <c r="P38" i="7" s="1"/>
  <c r="O38" i="7"/>
  <c r="M46" i="7"/>
  <c r="P46" i="7" s="1"/>
  <c r="O46" i="7"/>
  <c r="N46" i="7"/>
  <c r="Q46" i="7" s="1"/>
  <c r="O54" i="7"/>
  <c r="M54" i="7"/>
  <c r="P54" i="7" s="1"/>
  <c r="M113" i="7"/>
  <c r="P113" i="7" s="1"/>
  <c r="O113" i="7"/>
  <c r="O151" i="7"/>
  <c r="M151" i="7"/>
  <c r="P151" i="7" s="1"/>
  <c r="M108" i="7"/>
  <c r="P108" i="7" s="1"/>
  <c r="O108" i="7"/>
  <c r="M49" i="7"/>
  <c r="P49" i="7" s="1"/>
  <c r="O49" i="7"/>
  <c r="N31" i="7"/>
  <c r="O123" i="7"/>
  <c r="M123" i="7"/>
  <c r="P123" i="7" s="1"/>
  <c r="M158" i="7"/>
  <c r="P158" i="7" s="1"/>
  <c r="O158" i="7"/>
  <c r="P149" i="7"/>
  <c r="P115" i="7"/>
  <c r="O30" i="7"/>
  <c r="M30" i="7"/>
  <c r="P30" i="7" s="1"/>
  <c r="M130" i="7"/>
  <c r="P130" i="7" s="1"/>
  <c r="O130" i="7"/>
  <c r="O51" i="7"/>
  <c r="M51" i="7"/>
  <c r="P51" i="7" s="1"/>
  <c r="M97" i="7"/>
  <c r="P97" i="7" s="1"/>
  <c r="O97" i="7"/>
  <c r="M41" i="7"/>
  <c r="P41" i="7" s="1"/>
  <c r="O41" i="7"/>
  <c r="P129" i="7"/>
  <c r="P89" i="7"/>
  <c r="P74" i="7"/>
  <c r="O152" i="7"/>
  <c r="M152" i="7"/>
  <c r="P152" i="7" s="1"/>
  <c r="M59" i="7"/>
  <c r="P59" i="7" s="1"/>
  <c r="O59" i="7"/>
  <c r="N59" i="7"/>
  <c r="Q59" i="7" s="1"/>
  <c r="M156" i="7"/>
  <c r="P156" i="7" s="1"/>
  <c r="N156" i="7"/>
  <c r="Q156" i="7" s="1"/>
  <c r="O156" i="7"/>
  <c r="O140" i="7"/>
  <c r="M140" i="7"/>
  <c r="P140" i="7" s="1"/>
  <c r="M53" i="7"/>
  <c r="P53" i="7" s="1"/>
  <c r="O53" i="7"/>
  <c r="N95" i="7"/>
  <c r="O90" i="7"/>
  <c r="M90" i="7"/>
  <c r="P90" i="7" s="1"/>
  <c r="N90" i="7"/>
  <c r="Q90" i="7" s="1"/>
  <c r="M120" i="7"/>
  <c r="P120" i="7" s="1"/>
  <c r="O120" i="7"/>
  <c r="N120" i="7"/>
  <c r="Q120" i="7" s="1"/>
  <c r="M24" i="7"/>
  <c r="P24" i="7" s="1"/>
  <c r="O24" i="7"/>
  <c r="M122" i="7"/>
  <c r="P122" i="7" s="1"/>
  <c r="O122" i="7"/>
  <c r="M146" i="7"/>
  <c r="P146" i="7" s="1"/>
  <c r="O146" i="7"/>
  <c r="M137" i="7"/>
  <c r="P137" i="7" s="1"/>
  <c r="O137" i="7"/>
  <c r="N63" i="7"/>
  <c r="Q63" i="7" s="1"/>
  <c r="O159" i="7"/>
  <c r="M159" i="7"/>
  <c r="P159" i="7" s="1"/>
  <c r="O50" i="7"/>
  <c r="M50" i="7"/>
  <c r="P50" i="7" s="1"/>
  <c r="P85" i="7"/>
  <c r="O62" i="7"/>
  <c r="M62" i="7"/>
  <c r="P62" i="7" s="1"/>
  <c r="O112" i="7"/>
  <c r="M112" i="7"/>
  <c r="P112" i="7" s="1"/>
  <c r="O136" i="7"/>
  <c r="M136" i="7"/>
  <c r="P136" i="7" s="1"/>
  <c r="M21" i="7"/>
  <c r="P21" i="7" s="1"/>
  <c r="O21" i="7"/>
  <c r="N21" i="7"/>
  <c r="Q21" i="7" s="1"/>
  <c r="N19" i="8"/>
  <c r="S68" i="8"/>
  <c r="S88" i="8"/>
  <c r="O39" i="8"/>
  <c r="R39" i="8" s="1"/>
  <c r="P39" i="8" s="1"/>
  <c r="Q92" i="7"/>
  <c r="Q68" i="7"/>
  <c r="Q31" i="7"/>
  <c r="Q107" i="7"/>
  <c r="Q142" i="7"/>
  <c r="Q74" i="7"/>
  <c r="Q66" i="7"/>
  <c r="Q70" i="7"/>
  <c r="Q69" i="7"/>
  <c r="Q89" i="7"/>
  <c r="Q79" i="7"/>
  <c r="Q33" i="7"/>
  <c r="Q138" i="7"/>
  <c r="Q145" i="7"/>
  <c r="Q153" i="7"/>
  <c r="Q43" i="7"/>
  <c r="Q129" i="7"/>
  <c r="Q134" i="7"/>
  <c r="Q40" i="7"/>
  <c r="Q125" i="7"/>
  <c r="Q80" i="7"/>
  <c r="Q58" i="7"/>
  <c r="Q48" i="7"/>
  <c r="Q160" i="7"/>
  <c r="Q118" i="7"/>
  <c r="Q86" i="7"/>
  <c r="Q95" i="7"/>
  <c r="Q149" i="7"/>
  <c r="Q143" i="7"/>
  <c r="Q139" i="7"/>
  <c r="Q93" i="7"/>
  <c r="Q98" i="7"/>
  <c r="Q110" i="7"/>
  <c r="Q103" i="7"/>
  <c r="Q38" i="7"/>
  <c r="Q102" i="7"/>
  <c r="Q76" i="7"/>
  <c r="Q116" i="7"/>
  <c r="Q111" i="7"/>
  <c r="Q150" i="7"/>
  <c r="Q117" i="7"/>
  <c r="Q22" i="7"/>
  <c r="Q114" i="7"/>
  <c r="Q144" i="7"/>
  <c r="Q64" i="7"/>
  <c r="Q23" i="7"/>
  <c r="Q83" i="7"/>
  <c r="Q88" i="7"/>
  <c r="Q71" i="7"/>
  <c r="Q29" i="7"/>
  <c r="Q81" i="7"/>
  <c r="Q84" i="7"/>
  <c r="Q85" i="7"/>
  <c r="Q99" i="7"/>
  <c r="Q82" i="7"/>
  <c r="Q135" i="7"/>
  <c r="Q119" i="7"/>
  <c r="Q42" i="7"/>
  <c r="Q101" i="7"/>
  <c r="P20" i="7"/>
  <c r="Q34" i="7"/>
  <c r="Q148" i="7"/>
  <c r="Q132" i="7"/>
  <c r="Q87" i="7"/>
  <c r="Q157" i="7"/>
  <c r="Q141" i="7"/>
  <c r="Q47" i="7"/>
  <c r="Q131" i="7"/>
  <c r="Q105" i="7"/>
  <c r="Q27" i="7"/>
  <c r="Q52" i="7"/>
  <c r="Q78" i="7"/>
  <c r="Q36" i="7"/>
  <c r="Q44" i="7"/>
  <c r="Q77" i="7"/>
  <c r="Q121" i="7"/>
  <c r="Q162" i="7"/>
  <c r="M94" i="6"/>
  <c r="P94" i="6" s="1"/>
  <c r="M144" i="6"/>
  <c r="P144" i="6" s="1"/>
  <c r="M134" i="6"/>
  <c r="P134" i="6" s="1"/>
  <c r="M46" i="6"/>
  <c r="P46" i="6" s="1"/>
  <c r="M68" i="6"/>
  <c r="P68" i="6" s="1"/>
  <c r="M101" i="6"/>
  <c r="P101" i="6" s="1"/>
  <c r="N101" i="6"/>
  <c r="Q101" i="6" s="1"/>
  <c r="M121" i="6"/>
  <c r="P121" i="6" s="1"/>
  <c r="M36" i="6"/>
  <c r="P36" i="6" s="1"/>
  <c r="M56" i="6"/>
  <c r="P56" i="6" s="1"/>
  <c r="M96" i="6"/>
  <c r="P96" i="6" s="1"/>
  <c r="M79" i="6"/>
  <c r="P79" i="6" s="1"/>
  <c r="M105" i="6"/>
  <c r="P105" i="6" s="1"/>
  <c r="M133" i="6"/>
  <c r="P133" i="6" s="1"/>
  <c r="M27" i="6"/>
  <c r="P27" i="6" s="1"/>
  <c r="M42" i="6"/>
  <c r="P42" i="6" s="1"/>
  <c r="M29" i="6"/>
  <c r="P29" i="6" s="1"/>
  <c r="M130" i="6"/>
  <c r="P130" i="6" s="1"/>
  <c r="N130" i="6"/>
  <c r="Q130" i="6" s="1"/>
  <c r="M118" i="6"/>
  <c r="P118" i="6" s="1"/>
  <c r="M157" i="6"/>
  <c r="P157" i="6" s="1"/>
  <c r="M35" i="6"/>
  <c r="P35" i="6" s="1"/>
  <c r="M55" i="6"/>
  <c r="P55" i="6" s="1"/>
  <c r="M65" i="6"/>
  <c r="P65" i="6" s="1"/>
  <c r="M150" i="6"/>
  <c r="P150" i="6" s="1"/>
  <c r="M122" i="6"/>
  <c r="P122" i="6" s="1"/>
  <c r="M160" i="6"/>
  <c r="P160" i="6" s="1"/>
  <c r="M45" i="6"/>
  <c r="P45" i="6" s="1"/>
  <c r="M137" i="6"/>
  <c r="P137" i="6" s="1"/>
  <c r="M77" i="6"/>
  <c r="P77" i="6" s="1"/>
  <c r="M28" i="6"/>
  <c r="P28" i="6" s="1"/>
  <c r="M129" i="6"/>
  <c r="P129" i="6" s="1"/>
  <c r="M90" i="6"/>
  <c r="P90" i="6" s="1"/>
  <c r="M106" i="6"/>
  <c r="P106" i="6" s="1"/>
  <c r="M149" i="6"/>
  <c r="P149" i="6" s="1"/>
  <c r="M91" i="6"/>
  <c r="P91" i="6" s="1"/>
  <c r="M37" i="6"/>
  <c r="P37" i="6" s="1"/>
  <c r="M145" i="6"/>
  <c r="P145" i="6" s="1"/>
  <c r="M110" i="6"/>
  <c r="P110" i="6" s="1"/>
  <c r="M167" i="6"/>
  <c r="P167" i="6" s="1"/>
  <c r="M24" i="6"/>
  <c r="P24" i="6" s="1"/>
  <c r="M120" i="6"/>
  <c r="P120" i="6" s="1"/>
  <c r="N120" i="6"/>
  <c r="Q120" i="6" s="1"/>
  <c r="M53" i="6"/>
  <c r="P53" i="6" s="1"/>
  <c r="M143" i="6"/>
  <c r="P143" i="6" s="1"/>
  <c r="M31" i="6"/>
  <c r="P31" i="6" s="1"/>
  <c r="M39" i="6"/>
  <c r="P39" i="6" s="1"/>
  <c r="M70" i="6"/>
  <c r="P70" i="6" s="1"/>
  <c r="M152" i="6"/>
  <c r="P152" i="6" s="1"/>
  <c r="M32" i="6"/>
  <c r="P32" i="6" s="1"/>
  <c r="M147" i="6"/>
  <c r="P147" i="6" s="1"/>
  <c r="M103" i="6"/>
  <c r="P103" i="6" s="1"/>
  <c r="M41" i="6"/>
  <c r="P41" i="6" s="1"/>
  <c r="M73" i="6"/>
  <c r="P73" i="6" s="1"/>
  <c r="M25" i="6"/>
  <c r="P25" i="6" s="1"/>
  <c r="M38" i="6"/>
  <c r="P38" i="6" s="1"/>
  <c r="M151" i="6"/>
  <c r="P151" i="6" s="1"/>
  <c r="M60" i="6"/>
  <c r="P60" i="6" s="1"/>
  <c r="M87" i="6"/>
  <c r="P87" i="6" s="1"/>
  <c r="M148" i="6"/>
  <c r="P148" i="6" s="1"/>
  <c r="M93" i="6"/>
  <c r="P93" i="6" s="1"/>
  <c r="M102" i="6"/>
  <c r="P102" i="6" s="1"/>
  <c r="M48" i="6"/>
  <c r="P48" i="6" s="1"/>
  <c r="M83" i="6"/>
  <c r="P83" i="6" s="1"/>
  <c r="M104" i="6"/>
  <c r="P104" i="6" s="1"/>
  <c r="N104" i="6"/>
  <c r="Q104" i="6" s="1"/>
  <c r="M111" i="6"/>
  <c r="P111" i="6" s="1"/>
  <c r="M97" i="6"/>
  <c r="P97" i="6" s="1"/>
  <c r="M23" i="6"/>
  <c r="P23" i="6" s="1"/>
  <c r="M30" i="6"/>
  <c r="P30" i="6" s="1"/>
  <c r="M21" i="6"/>
  <c r="P21" i="6" s="1"/>
  <c r="M107" i="6"/>
  <c r="P107" i="6" s="1"/>
  <c r="M117" i="6"/>
  <c r="P117" i="6" s="1"/>
  <c r="M162" i="6"/>
  <c r="P162" i="6" s="1"/>
  <c r="M50" i="6"/>
  <c r="P50" i="6" s="1"/>
  <c r="M109" i="6"/>
  <c r="P109" i="6" s="1"/>
  <c r="M108" i="6"/>
  <c r="P108" i="6" s="1"/>
  <c r="M116" i="6"/>
  <c r="P116" i="6" s="1"/>
  <c r="M127" i="6"/>
  <c r="P127" i="6" s="1"/>
  <c r="M47" i="6"/>
  <c r="P47" i="6" s="1"/>
  <c r="M72" i="6"/>
  <c r="P72" i="6" s="1"/>
  <c r="M114" i="6"/>
  <c r="P114" i="6" s="1"/>
  <c r="M126" i="6"/>
  <c r="P126" i="6" s="1"/>
  <c r="M119" i="6"/>
  <c r="P119" i="6" s="1"/>
  <c r="M131" i="6"/>
  <c r="P131" i="6" s="1"/>
  <c r="M66" i="6"/>
  <c r="P66" i="6" s="1"/>
  <c r="M81" i="6"/>
  <c r="P81" i="6" s="1"/>
  <c r="M123" i="6"/>
  <c r="P123" i="6" s="1"/>
  <c r="M136" i="6"/>
  <c r="P136" i="6" s="1"/>
  <c r="M125" i="6"/>
  <c r="P125" i="6" s="1"/>
  <c r="M135" i="6"/>
  <c r="P135" i="6" s="1"/>
  <c r="M84" i="6"/>
  <c r="P84" i="6" s="1"/>
  <c r="M142" i="6"/>
  <c r="P142" i="6" s="1"/>
  <c r="M156" i="6"/>
  <c r="P156" i="6" s="1"/>
  <c r="M141" i="6"/>
  <c r="P141" i="6" s="1"/>
  <c r="M158" i="6"/>
  <c r="P158" i="6" s="1"/>
  <c r="M139" i="6"/>
  <c r="P139" i="6" s="1"/>
  <c r="M99" i="6"/>
  <c r="P99" i="6" s="1"/>
  <c r="M124" i="6"/>
  <c r="P124" i="6" s="1"/>
  <c r="M51" i="6"/>
  <c r="P51" i="6" s="1"/>
  <c r="M166" i="6"/>
  <c r="P166" i="6" s="1"/>
  <c r="M26" i="6"/>
  <c r="P26" i="6" s="1"/>
  <c r="M161" i="6"/>
  <c r="P161" i="6" s="1"/>
  <c r="M112" i="6"/>
  <c r="P112" i="6" s="1"/>
  <c r="M20" i="6"/>
  <c r="L19" i="6"/>
  <c r="M40" i="6"/>
  <c r="P40" i="6" s="1"/>
  <c r="M138" i="6"/>
  <c r="P138" i="6" s="1"/>
  <c r="M75" i="6"/>
  <c r="P75" i="6" s="1"/>
  <c r="M113" i="6"/>
  <c r="P113" i="6" s="1"/>
  <c r="M22" i="6"/>
  <c r="P22" i="6" s="1"/>
  <c r="M49" i="6"/>
  <c r="P49" i="6" s="1"/>
  <c r="M59" i="6"/>
  <c r="P59" i="6" s="1"/>
  <c r="M61" i="6"/>
  <c r="P61" i="6" s="1"/>
  <c r="M153" i="6"/>
  <c r="P153" i="6" s="1"/>
  <c r="M82" i="6"/>
  <c r="P82" i="6" s="1"/>
  <c r="M132" i="6"/>
  <c r="P132" i="6" s="1"/>
  <c r="M67" i="6"/>
  <c r="P67" i="6" s="1"/>
  <c r="M140" i="6"/>
  <c r="P140" i="6" s="1"/>
  <c r="M52" i="6"/>
  <c r="P52" i="6" s="1"/>
  <c r="M85" i="6"/>
  <c r="P85" i="6" s="1"/>
  <c r="M63" i="6"/>
  <c r="P63" i="6" s="1"/>
  <c r="M34" i="6"/>
  <c r="P34" i="6" s="1"/>
  <c r="N34" i="6"/>
  <c r="Q34" i="6" s="1"/>
  <c r="M33" i="6"/>
  <c r="P33" i="6" s="1"/>
  <c r="M86" i="6"/>
  <c r="P86" i="6" s="1"/>
  <c r="M44" i="6"/>
  <c r="P44" i="6" s="1"/>
  <c r="M155" i="6"/>
  <c r="P155" i="6" s="1"/>
  <c r="M76" i="6"/>
  <c r="P76" i="6" s="1"/>
  <c r="M146" i="6"/>
  <c r="P146" i="6" s="1"/>
  <c r="M69" i="6"/>
  <c r="P69" i="6" s="1"/>
  <c r="M74" i="6"/>
  <c r="P74" i="6" s="1"/>
  <c r="M88" i="6"/>
  <c r="P88" i="6" s="1"/>
  <c r="M100" i="6"/>
  <c r="P100" i="6" s="1"/>
  <c r="M89" i="6"/>
  <c r="P89" i="6" s="1"/>
  <c r="M43" i="6"/>
  <c r="P43" i="6" s="1"/>
  <c r="M57" i="6"/>
  <c r="P57" i="6" s="1"/>
  <c r="M92" i="6"/>
  <c r="P92" i="6" s="1"/>
  <c r="M62" i="6"/>
  <c r="P62" i="6" s="1"/>
  <c r="M164" i="6"/>
  <c r="P164" i="6" s="1"/>
  <c r="M159" i="6"/>
  <c r="P159" i="6" s="1"/>
  <c r="M78" i="6"/>
  <c r="P78" i="6" s="1"/>
  <c r="M71" i="6"/>
  <c r="P71" i="6" s="1"/>
  <c r="M115" i="6"/>
  <c r="P115" i="6" s="1"/>
  <c r="M54" i="6"/>
  <c r="P54" i="6" s="1"/>
  <c r="M128" i="6"/>
  <c r="P128" i="6" s="1"/>
  <c r="M165" i="6"/>
  <c r="P165" i="6" s="1"/>
  <c r="M154" i="6"/>
  <c r="P154" i="6" s="1"/>
  <c r="M58" i="6"/>
  <c r="P58" i="6" s="1"/>
  <c r="M64" i="6"/>
  <c r="P64" i="6" s="1"/>
  <c r="M98" i="6"/>
  <c r="P98" i="6" s="1"/>
  <c r="M80" i="6"/>
  <c r="P80" i="6" s="1"/>
  <c r="M95" i="6"/>
  <c r="P95" i="6" s="1"/>
  <c r="M163" i="6"/>
  <c r="P163" i="6" s="1"/>
  <c r="E15" i="4"/>
  <c r="E16" i="4"/>
  <c r="N164" i="7" l="1"/>
  <c r="Q164" i="7" s="1"/>
  <c r="N108" i="7"/>
  <c r="Q108" i="7" s="1"/>
  <c r="N126" i="7"/>
  <c r="Q126" i="7" s="1"/>
  <c r="N123" i="7"/>
  <c r="Q123" i="7" s="1"/>
  <c r="N53" i="7"/>
  <c r="Q53" i="7" s="1"/>
  <c r="N37" i="7"/>
  <c r="Q37" i="7" s="1"/>
  <c r="N147" i="7"/>
  <c r="Q147" i="7" s="1"/>
  <c r="N112" i="7"/>
  <c r="Q112" i="7" s="1"/>
  <c r="N140" i="7"/>
  <c r="Q140" i="7" s="1"/>
  <c r="N124" i="7"/>
  <c r="Q124" i="7" s="1"/>
  <c r="P82" i="8"/>
  <c r="M19" i="7"/>
  <c r="N49" i="7"/>
  <c r="Q49" i="7" s="1"/>
  <c r="N30" i="7"/>
  <c r="Q30" i="7" s="1"/>
  <c r="N55" i="7"/>
  <c r="Q55" i="7" s="1"/>
  <c r="N146" i="7"/>
  <c r="Q146" i="7" s="1"/>
  <c r="N50" i="7"/>
  <c r="Q50" i="7" s="1"/>
  <c r="N73" i="7"/>
  <c r="Q73" i="7" s="1"/>
  <c r="N109" i="7"/>
  <c r="Q109" i="7" s="1"/>
  <c r="N97" i="7"/>
  <c r="Q97" i="7" s="1"/>
  <c r="N161" i="7"/>
  <c r="Q161" i="7" s="1"/>
  <c r="N122" i="7"/>
  <c r="Q122" i="7" s="1"/>
  <c r="N152" i="7"/>
  <c r="Q152" i="7" s="1"/>
  <c r="N158" i="7"/>
  <c r="Q158" i="7" s="1"/>
  <c r="N151" i="7"/>
  <c r="Q151" i="7" s="1"/>
  <c r="N91" i="7"/>
  <c r="Q91" i="7" s="1"/>
  <c r="N136" i="7"/>
  <c r="Q136" i="7" s="1"/>
  <c r="N24" i="7"/>
  <c r="Q24" i="7" s="1"/>
  <c r="N51" i="7"/>
  <c r="Q51" i="7" s="1"/>
  <c r="N113" i="7"/>
  <c r="Q113" i="7" s="1"/>
  <c r="N137" i="7"/>
  <c r="Q137" i="7" s="1"/>
  <c r="N54" i="7"/>
  <c r="Q54" i="7" s="1"/>
  <c r="N62" i="7"/>
  <c r="Q62" i="7" s="1"/>
  <c r="N41" i="7"/>
  <c r="Q41" i="7" s="1"/>
  <c r="N159" i="7"/>
  <c r="Q159" i="7" s="1"/>
  <c r="N130" i="7"/>
  <c r="Q130" i="7" s="1"/>
  <c r="N96" i="7"/>
  <c r="Q96" i="7" s="1"/>
  <c r="O19" i="8"/>
  <c r="Q20" i="7"/>
  <c r="N122" i="6"/>
  <c r="Q122" i="6" s="1"/>
  <c r="O122" i="6" s="1"/>
  <c r="N45" i="6"/>
  <c r="Q45" i="6" s="1"/>
  <c r="O45" i="6" s="1"/>
  <c r="N85" i="6"/>
  <c r="Q85" i="6" s="1"/>
  <c r="O85" i="6" s="1"/>
  <c r="N113" i="6"/>
  <c r="Q113" i="6" s="1"/>
  <c r="O113" i="6" s="1"/>
  <c r="N21" i="6"/>
  <c r="Q21" i="6" s="1"/>
  <c r="O21" i="6" s="1"/>
  <c r="N53" i="6"/>
  <c r="Q53" i="6" s="1"/>
  <c r="O53" i="6" s="1"/>
  <c r="N146" i="6"/>
  <c r="Q146" i="6" s="1"/>
  <c r="O146" i="6" s="1"/>
  <c r="N150" i="6"/>
  <c r="Q150" i="6" s="1"/>
  <c r="O150" i="6" s="1"/>
  <c r="N61" i="6"/>
  <c r="Q61" i="6" s="1"/>
  <c r="O61" i="6" s="1"/>
  <c r="N71" i="6"/>
  <c r="Q71" i="6" s="1"/>
  <c r="O71" i="6" s="1"/>
  <c r="N63" i="6"/>
  <c r="Q63" i="6" s="1"/>
  <c r="O63" i="6" s="1"/>
  <c r="N161" i="6"/>
  <c r="Q161" i="6" s="1"/>
  <c r="O161" i="6" s="1"/>
  <c r="N68" i="6"/>
  <c r="Q68" i="6" s="1"/>
  <c r="O68" i="6" s="1"/>
  <c r="N69" i="6"/>
  <c r="Q69" i="6" s="1"/>
  <c r="N49" i="6"/>
  <c r="Q49" i="6" s="1"/>
  <c r="O49" i="6" s="1"/>
  <c r="N135" i="6"/>
  <c r="Q135" i="6" s="1"/>
  <c r="O135" i="6" s="1"/>
  <c r="N151" i="6"/>
  <c r="Q151" i="6" s="1"/>
  <c r="O151" i="6" s="1"/>
  <c r="N106" i="6"/>
  <c r="Q106" i="6" s="1"/>
  <c r="O106" i="6" s="1"/>
  <c r="N55" i="6"/>
  <c r="Q55" i="6" s="1"/>
  <c r="O55" i="6" s="1"/>
  <c r="N57" i="6"/>
  <c r="Q57" i="6" s="1"/>
  <c r="O57" i="6" s="1"/>
  <c r="N99" i="6"/>
  <c r="Q99" i="6" s="1"/>
  <c r="O99" i="6" s="1"/>
  <c r="N73" i="6"/>
  <c r="Q73" i="6" s="1"/>
  <c r="O73" i="6" s="1"/>
  <c r="N105" i="6"/>
  <c r="Q105" i="6" s="1"/>
  <c r="O105" i="6" s="1"/>
  <c r="N86" i="6"/>
  <c r="Q86" i="6" s="1"/>
  <c r="O86" i="6" s="1"/>
  <c r="N115" i="6"/>
  <c r="Q115" i="6" s="1"/>
  <c r="O115" i="6" s="1"/>
  <c r="N131" i="6"/>
  <c r="Q131" i="6" s="1"/>
  <c r="O131" i="6" s="1"/>
  <c r="N74" i="6"/>
  <c r="Q74" i="6" s="1"/>
  <c r="O74" i="6" s="1"/>
  <c r="N43" i="6"/>
  <c r="Q43" i="6" s="1"/>
  <c r="O43" i="6" s="1"/>
  <c r="N26" i="6"/>
  <c r="Q26" i="6" s="1"/>
  <c r="O26" i="6" s="1"/>
  <c r="N129" i="6"/>
  <c r="Q129" i="6" s="1"/>
  <c r="O129" i="6" s="1"/>
  <c r="N65" i="6"/>
  <c r="Q65" i="6" s="1"/>
  <c r="O65" i="6" s="1"/>
  <c r="N140" i="6"/>
  <c r="Q140" i="6" s="1"/>
  <c r="O140" i="6" s="1"/>
  <c r="N80" i="6"/>
  <c r="Q80" i="6" s="1"/>
  <c r="O80" i="6" s="1"/>
  <c r="N67" i="6"/>
  <c r="Q67" i="6" s="1"/>
  <c r="O67" i="6" s="1"/>
  <c r="N87" i="6"/>
  <c r="Q87" i="6" s="1"/>
  <c r="O87" i="6" s="1"/>
  <c r="N79" i="6"/>
  <c r="Q79" i="6" s="1"/>
  <c r="O79" i="6" s="1"/>
  <c r="N92" i="6"/>
  <c r="Q92" i="6" s="1"/>
  <c r="O92" i="6" s="1"/>
  <c r="N88" i="6"/>
  <c r="Q88" i="6" s="1"/>
  <c r="O88" i="6" s="1"/>
  <c r="N124" i="6"/>
  <c r="Q124" i="6" s="1"/>
  <c r="O124" i="6" s="1"/>
  <c r="N127" i="6"/>
  <c r="Q127" i="6" s="1"/>
  <c r="O127" i="6" s="1"/>
  <c r="N23" i="6"/>
  <c r="Q23" i="6" s="1"/>
  <c r="O23" i="6" s="1"/>
  <c r="N145" i="6"/>
  <c r="Q145" i="6" s="1"/>
  <c r="O145" i="6" s="1"/>
  <c r="N51" i="6"/>
  <c r="Q51" i="6" s="1"/>
  <c r="O51" i="6" s="1"/>
  <c r="N123" i="6"/>
  <c r="Q123" i="6" s="1"/>
  <c r="O123" i="6" s="1"/>
  <c r="N109" i="6"/>
  <c r="Q109" i="6" s="1"/>
  <c r="O109" i="6" s="1"/>
  <c r="N143" i="6"/>
  <c r="Q143" i="6" s="1"/>
  <c r="O143" i="6" s="1"/>
  <c r="O101" i="6"/>
  <c r="N58" i="6"/>
  <c r="Q58" i="6" s="1"/>
  <c r="O58" i="6" s="1"/>
  <c r="O69" i="6"/>
  <c r="N33" i="6"/>
  <c r="Q33" i="6" s="1"/>
  <c r="O33" i="6" s="1"/>
  <c r="N81" i="6"/>
  <c r="Q81" i="6" s="1"/>
  <c r="O81" i="6" s="1"/>
  <c r="N50" i="6"/>
  <c r="Q50" i="6" s="1"/>
  <c r="O50" i="6" s="1"/>
  <c r="N102" i="6"/>
  <c r="Q102" i="6" s="1"/>
  <c r="O102" i="6" s="1"/>
  <c r="N32" i="6"/>
  <c r="Q32" i="6" s="1"/>
  <c r="O32" i="6" s="1"/>
  <c r="N37" i="6"/>
  <c r="Q37" i="6" s="1"/>
  <c r="O37" i="6" s="1"/>
  <c r="O34" i="6"/>
  <c r="N112" i="6"/>
  <c r="Q112" i="6" s="1"/>
  <c r="O112" i="6" s="1"/>
  <c r="N84" i="6"/>
  <c r="Q84" i="6" s="1"/>
  <c r="O84" i="6" s="1"/>
  <c r="N66" i="6"/>
  <c r="Q66" i="6" s="1"/>
  <c r="O66" i="6" s="1"/>
  <c r="N162" i="6"/>
  <c r="Q162" i="6" s="1"/>
  <c r="O162" i="6" s="1"/>
  <c r="N93" i="6"/>
  <c r="Q93" i="6" s="1"/>
  <c r="O93" i="6" s="1"/>
  <c r="N25" i="6"/>
  <c r="Q25" i="6" s="1"/>
  <c r="O25" i="6" s="1"/>
  <c r="N152" i="6"/>
  <c r="Q152" i="6" s="1"/>
  <c r="O152" i="6" s="1"/>
  <c r="N91" i="6"/>
  <c r="Q91" i="6" s="1"/>
  <c r="O91" i="6" s="1"/>
  <c r="N77" i="6"/>
  <c r="Q77" i="6" s="1"/>
  <c r="O77" i="6" s="1"/>
  <c r="N29" i="6"/>
  <c r="Q29" i="6" s="1"/>
  <c r="O29" i="6" s="1"/>
  <c r="N46" i="6"/>
  <c r="Q46" i="6" s="1"/>
  <c r="O46" i="6" s="1"/>
  <c r="N165" i="6"/>
  <c r="Q165" i="6" s="1"/>
  <c r="O165" i="6" s="1"/>
  <c r="N89" i="6"/>
  <c r="Q89" i="6" s="1"/>
  <c r="O89" i="6" s="1"/>
  <c r="N76" i="6"/>
  <c r="Q76" i="6" s="1"/>
  <c r="O76" i="6" s="1"/>
  <c r="N82" i="6"/>
  <c r="Q82" i="6" s="1"/>
  <c r="O82" i="6" s="1"/>
  <c r="N24" i="6"/>
  <c r="Q24" i="6" s="1"/>
  <c r="O24" i="6" s="1"/>
  <c r="N42" i="6"/>
  <c r="Q42" i="6" s="1"/>
  <c r="O42" i="6" s="1"/>
  <c r="N134" i="6"/>
  <c r="Q134" i="6" s="1"/>
  <c r="O134" i="6" s="1"/>
  <c r="N128" i="6"/>
  <c r="Q128" i="6" s="1"/>
  <c r="O128" i="6" s="1"/>
  <c r="N100" i="6"/>
  <c r="Q100" i="6" s="1"/>
  <c r="O100" i="6" s="1"/>
  <c r="N155" i="6"/>
  <c r="Q155" i="6" s="1"/>
  <c r="O155" i="6" s="1"/>
  <c r="N153" i="6"/>
  <c r="Q153" i="6" s="1"/>
  <c r="O153" i="6" s="1"/>
  <c r="N158" i="6"/>
  <c r="Q158" i="6" s="1"/>
  <c r="O158" i="6" s="1"/>
  <c r="N119" i="6"/>
  <c r="Q119" i="6" s="1"/>
  <c r="O119" i="6" s="1"/>
  <c r="N107" i="6"/>
  <c r="Q107" i="6" s="1"/>
  <c r="O107" i="6" s="1"/>
  <c r="N39" i="6"/>
  <c r="Q39" i="6" s="1"/>
  <c r="O39" i="6" s="1"/>
  <c r="N35" i="6"/>
  <c r="Q35" i="6" s="1"/>
  <c r="O35" i="6" s="1"/>
  <c r="N144" i="6"/>
  <c r="Q144" i="6" s="1"/>
  <c r="O144" i="6" s="1"/>
  <c r="N156" i="6"/>
  <c r="Q156" i="6" s="1"/>
  <c r="O156" i="6" s="1"/>
  <c r="N114" i="6"/>
  <c r="Q114" i="6" s="1"/>
  <c r="O114" i="6" s="1"/>
  <c r="N30" i="6"/>
  <c r="Q30" i="6" s="1"/>
  <c r="O30" i="6" s="1"/>
  <c r="N48" i="6"/>
  <c r="Q48" i="6" s="1"/>
  <c r="O48" i="6" s="1"/>
  <c r="N147" i="6"/>
  <c r="Q147" i="6" s="1"/>
  <c r="O147" i="6" s="1"/>
  <c r="N118" i="6"/>
  <c r="Q118" i="6" s="1"/>
  <c r="O118" i="6" s="1"/>
  <c r="M19" i="6"/>
  <c r="P20" i="6"/>
  <c r="N20" i="6"/>
  <c r="N142" i="6"/>
  <c r="Q142" i="6" s="1"/>
  <c r="O142" i="6" s="1"/>
  <c r="N72" i="6"/>
  <c r="Q72" i="6" s="1"/>
  <c r="O72" i="6" s="1"/>
  <c r="N38" i="6"/>
  <c r="Q38" i="6" s="1"/>
  <c r="O38" i="6" s="1"/>
  <c r="N28" i="6"/>
  <c r="Q28" i="6" s="1"/>
  <c r="O28" i="6" s="1"/>
  <c r="O130" i="6"/>
  <c r="N163" i="6"/>
  <c r="Q163" i="6" s="1"/>
  <c r="O163" i="6" s="1"/>
  <c r="N154" i="6"/>
  <c r="Q154" i="6" s="1"/>
  <c r="O154" i="6" s="1"/>
  <c r="N78" i="6"/>
  <c r="Q78" i="6" s="1"/>
  <c r="O78" i="6" s="1"/>
  <c r="N132" i="6"/>
  <c r="Q132" i="6" s="1"/>
  <c r="O132" i="6" s="1"/>
  <c r="N22" i="6"/>
  <c r="Q22" i="6" s="1"/>
  <c r="O22" i="6" s="1"/>
  <c r="N47" i="6"/>
  <c r="Q47" i="6" s="1"/>
  <c r="O47" i="6" s="1"/>
  <c r="N97" i="6"/>
  <c r="Q97" i="6" s="1"/>
  <c r="O97" i="6" s="1"/>
  <c r="O120" i="6"/>
  <c r="N96" i="6"/>
  <c r="Q96" i="6" s="1"/>
  <c r="O96" i="6" s="1"/>
  <c r="N95" i="6"/>
  <c r="Q95" i="6" s="1"/>
  <c r="O95" i="6" s="1"/>
  <c r="N159" i="6"/>
  <c r="Q159" i="6" s="1"/>
  <c r="O159" i="6" s="1"/>
  <c r="N139" i="6"/>
  <c r="Q139" i="6" s="1"/>
  <c r="O139" i="6" s="1"/>
  <c r="N117" i="6"/>
  <c r="Q117" i="6" s="1"/>
  <c r="O117" i="6" s="1"/>
  <c r="N111" i="6"/>
  <c r="Q111" i="6" s="1"/>
  <c r="O111" i="6" s="1"/>
  <c r="N148" i="6"/>
  <c r="Q148" i="6" s="1"/>
  <c r="O148" i="6" s="1"/>
  <c r="N70" i="6"/>
  <c r="Q70" i="6" s="1"/>
  <c r="O70" i="6" s="1"/>
  <c r="N149" i="6"/>
  <c r="Q149" i="6" s="1"/>
  <c r="O149" i="6" s="1"/>
  <c r="N137" i="6"/>
  <c r="Q137" i="6" s="1"/>
  <c r="O137" i="6" s="1"/>
  <c r="N56" i="6"/>
  <c r="Q56" i="6" s="1"/>
  <c r="O56" i="6" s="1"/>
  <c r="N164" i="6"/>
  <c r="Q164" i="6" s="1"/>
  <c r="O164" i="6" s="1"/>
  <c r="N75" i="6"/>
  <c r="Q75" i="6" s="1"/>
  <c r="O75" i="6" s="1"/>
  <c r="N125" i="6"/>
  <c r="Q125" i="6" s="1"/>
  <c r="O125" i="6" s="1"/>
  <c r="N116" i="6"/>
  <c r="Q116" i="6" s="1"/>
  <c r="O116" i="6" s="1"/>
  <c r="O104" i="6"/>
  <c r="N41" i="6"/>
  <c r="Q41" i="6" s="1"/>
  <c r="O41" i="6" s="1"/>
  <c r="N167" i="6"/>
  <c r="Q167" i="6" s="1"/>
  <c r="O167" i="6" s="1"/>
  <c r="N27" i="6"/>
  <c r="Q27" i="6" s="1"/>
  <c r="O27" i="6" s="1"/>
  <c r="N36" i="6"/>
  <c r="Q36" i="6" s="1"/>
  <c r="O36" i="6" s="1"/>
  <c r="N98" i="6"/>
  <c r="Q98" i="6" s="1"/>
  <c r="O98" i="6" s="1"/>
  <c r="N54" i="6"/>
  <c r="Q54" i="6" s="1"/>
  <c r="O54" i="6" s="1"/>
  <c r="N62" i="6"/>
  <c r="Q62" i="6" s="1"/>
  <c r="O62" i="6" s="1"/>
  <c r="N44" i="6"/>
  <c r="Q44" i="6" s="1"/>
  <c r="O44" i="6" s="1"/>
  <c r="N52" i="6"/>
  <c r="Q52" i="6" s="1"/>
  <c r="O52" i="6" s="1"/>
  <c r="N138" i="6"/>
  <c r="Q138" i="6" s="1"/>
  <c r="O138" i="6" s="1"/>
  <c r="N64" i="6"/>
  <c r="Q64" i="6" s="1"/>
  <c r="O64" i="6" s="1"/>
  <c r="N59" i="6"/>
  <c r="Q59" i="6" s="1"/>
  <c r="O59" i="6" s="1"/>
  <c r="N40" i="6"/>
  <c r="Q40" i="6" s="1"/>
  <c r="O40" i="6" s="1"/>
  <c r="N166" i="6"/>
  <c r="Q166" i="6" s="1"/>
  <c r="O166" i="6" s="1"/>
  <c r="N141" i="6"/>
  <c r="Q141" i="6" s="1"/>
  <c r="O141" i="6" s="1"/>
  <c r="N136" i="6"/>
  <c r="Q136" i="6" s="1"/>
  <c r="O136" i="6" s="1"/>
  <c r="N126" i="6"/>
  <c r="Q126" i="6" s="1"/>
  <c r="O126" i="6" s="1"/>
  <c r="N108" i="6"/>
  <c r="Q108" i="6" s="1"/>
  <c r="O108" i="6" s="1"/>
  <c r="N83" i="6"/>
  <c r="Q83" i="6" s="1"/>
  <c r="O83" i="6" s="1"/>
  <c r="N60" i="6"/>
  <c r="Q60" i="6" s="1"/>
  <c r="O60" i="6" s="1"/>
  <c r="N103" i="6"/>
  <c r="Q103" i="6" s="1"/>
  <c r="O103" i="6" s="1"/>
  <c r="N31" i="6"/>
  <c r="Q31" i="6" s="1"/>
  <c r="O31" i="6" s="1"/>
  <c r="N110" i="6"/>
  <c r="Q110" i="6" s="1"/>
  <c r="O110" i="6" s="1"/>
  <c r="N90" i="6"/>
  <c r="Q90" i="6" s="1"/>
  <c r="O90" i="6" s="1"/>
  <c r="N160" i="6"/>
  <c r="Q160" i="6" s="1"/>
  <c r="O160" i="6" s="1"/>
  <c r="N157" i="6"/>
  <c r="Q157" i="6" s="1"/>
  <c r="O157" i="6" s="1"/>
  <c r="N133" i="6"/>
  <c r="Q133" i="6" s="1"/>
  <c r="O133" i="6" s="1"/>
  <c r="N121" i="6"/>
  <c r="Q121" i="6" s="1"/>
  <c r="O121" i="6" s="1"/>
  <c r="N94" i="6"/>
  <c r="Q94" i="6" s="1"/>
  <c r="O94" i="6" s="1"/>
  <c r="G9" i="5"/>
  <c r="K19" i="4"/>
  <c r="J19" i="4"/>
  <c r="I19" i="4"/>
  <c r="G35" i="5"/>
  <c r="G34" i="5"/>
  <c r="G33" i="5"/>
  <c r="G32" i="5"/>
  <c r="G31" i="5"/>
  <c r="G30" i="5"/>
  <c r="G29" i="5"/>
  <c r="G28" i="5"/>
  <c r="G27" i="5"/>
  <c r="G26" i="5"/>
  <c r="G25" i="5"/>
  <c r="G24" i="5"/>
  <c r="G23" i="5"/>
  <c r="G22" i="5"/>
  <c r="G21" i="5"/>
  <c r="G19" i="5"/>
  <c r="G18" i="5" s="1"/>
  <c r="G16" i="5"/>
  <c r="G15" i="5"/>
  <c r="G17" i="5" s="1"/>
  <c r="G14" i="5" s="1"/>
  <c r="G12" i="5"/>
  <c r="G11" i="5"/>
  <c r="N19" i="7" l="1"/>
  <c r="G13" i="5"/>
  <c r="G10" i="5" s="1"/>
  <c r="N19" i="6"/>
  <c r="Q20" i="6"/>
  <c r="Q19" i="6" s="1"/>
  <c r="P19" i="6"/>
  <c r="G20" i="5"/>
  <c r="G8" i="5" l="1"/>
  <c r="M19" i="8"/>
  <c r="O20" i="6"/>
  <c r="O19" i="6" s="1"/>
  <c r="F165" i="4"/>
  <c r="E165" i="4" s="1"/>
  <c r="F125" i="4"/>
  <c r="E125" i="4" s="1"/>
  <c r="F124" i="4"/>
  <c r="E124" i="4" s="1"/>
  <c r="F122" i="4"/>
  <c r="F121" i="4"/>
  <c r="E121" i="4" s="1"/>
  <c r="F120" i="4"/>
  <c r="E120" i="4" s="1"/>
  <c r="F118" i="4"/>
  <c r="E118" i="4" s="1"/>
  <c r="F117" i="4"/>
  <c r="E117" i="4" s="1"/>
  <c r="F116" i="4"/>
  <c r="E116" i="4" s="1"/>
  <c r="F115" i="4"/>
  <c r="E115" i="4" s="1"/>
  <c r="F114" i="4"/>
  <c r="E114" i="4" s="1"/>
  <c r="F113" i="4"/>
  <c r="E113" i="4" s="1"/>
  <c r="F112" i="4"/>
  <c r="E112" i="4" s="1"/>
  <c r="F111" i="4"/>
  <c r="E111" i="4" s="1"/>
  <c r="F110" i="4"/>
  <c r="E110" i="4" s="1"/>
  <c r="F109" i="4"/>
  <c r="E109" i="4" s="1"/>
  <c r="F107" i="4"/>
  <c r="E107" i="4" s="1"/>
  <c r="F105" i="4"/>
  <c r="E105" i="4" s="1"/>
  <c r="F103" i="4"/>
  <c r="E103" i="4" s="1"/>
  <c r="F102" i="4"/>
  <c r="E102" i="4" s="1"/>
  <c r="F101" i="4"/>
  <c r="E101" i="4" s="1"/>
  <c r="F99" i="4"/>
  <c r="E99" i="4" s="1"/>
  <c r="F98" i="4"/>
  <c r="E98" i="4" s="1"/>
  <c r="F97" i="4"/>
  <c r="E97" i="4" s="1"/>
  <c r="F96" i="4"/>
  <c r="E96" i="4" s="1"/>
  <c r="F94" i="4"/>
  <c r="E94" i="4" s="1"/>
  <c r="F93" i="4"/>
  <c r="E93" i="4" s="1"/>
  <c r="F90" i="4"/>
  <c r="E90" i="4" s="1"/>
  <c r="F89" i="4"/>
  <c r="E89" i="4" s="1"/>
  <c r="F88" i="4"/>
  <c r="E88" i="4" s="1"/>
  <c r="F87" i="4"/>
  <c r="E87" i="4" s="1"/>
  <c r="F86" i="4"/>
  <c r="E86" i="4" s="1"/>
  <c r="F85" i="4"/>
  <c r="E85" i="4" s="1"/>
  <c r="F84" i="4"/>
  <c r="E84" i="4" s="1"/>
  <c r="F83" i="4"/>
  <c r="E83" i="4" s="1"/>
  <c r="F82" i="4"/>
  <c r="E82" i="4" s="1"/>
  <c r="F81" i="4"/>
  <c r="E81" i="4" s="1"/>
  <c r="F80" i="4"/>
  <c r="E80" i="4" s="1"/>
  <c r="F79" i="4"/>
  <c r="E79" i="4" s="1"/>
  <c r="F78" i="4"/>
  <c r="E78" i="4" s="1"/>
  <c r="F77" i="4"/>
  <c r="E77" i="4" s="1"/>
  <c r="F76" i="4"/>
  <c r="E76" i="4" s="1"/>
  <c r="F75" i="4"/>
  <c r="E75" i="4" s="1"/>
  <c r="F74" i="4"/>
  <c r="E74" i="4" s="1"/>
  <c r="F73" i="4"/>
  <c r="E73" i="4" s="1"/>
  <c r="F72" i="4"/>
  <c r="E72" i="4" s="1"/>
  <c r="F71" i="4"/>
  <c r="E71" i="4" s="1"/>
  <c r="F70" i="4"/>
  <c r="E70" i="4" s="1"/>
  <c r="F69" i="4"/>
  <c r="E69" i="4" s="1"/>
  <c r="F68" i="4"/>
  <c r="F67" i="4"/>
  <c r="E67" i="4" s="1"/>
  <c r="F66" i="4"/>
  <c r="E66" i="4" s="1"/>
  <c r="F65" i="4"/>
  <c r="E65" i="4" s="1"/>
  <c r="F64" i="4"/>
  <c r="E64" i="4" s="1"/>
  <c r="F63" i="4"/>
  <c r="E63" i="4" s="1"/>
  <c r="F62" i="4"/>
  <c r="E62" i="4" s="1"/>
  <c r="F61" i="4"/>
  <c r="E61" i="4" s="1"/>
  <c r="F60" i="4"/>
  <c r="E60" i="4" s="1"/>
  <c r="F59" i="4"/>
  <c r="E59" i="4" s="1"/>
  <c r="F58" i="4"/>
  <c r="E58" i="4" s="1"/>
  <c r="F57" i="4"/>
  <c r="E57" i="4" s="1"/>
  <c r="F56" i="4"/>
  <c r="E56" i="4" s="1"/>
  <c r="F55" i="4"/>
  <c r="E55" i="4" s="1"/>
  <c r="F54" i="4"/>
  <c r="E54" i="4" s="1"/>
  <c r="F53" i="4"/>
  <c r="E53" i="4" s="1"/>
  <c r="F52" i="4"/>
  <c r="E52" i="4" s="1"/>
  <c r="F51" i="4"/>
  <c r="E51" i="4" s="1"/>
  <c r="F50" i="4"/>
  <c r="E50" i="4" s="1"/>
  <c r="F49" i="4"/>
  <c r="E49" i="4" s="1"/>
  <c r="F48" i="4"/>
  <c r="E48" i="4" s="1"/>
  <c r="F47" i="4"/>
  <c r="E47" i="4" s="1"/>
  <c r="F46" i="4"/>
  <c r="E46" i="4" s="1"/>
  <c r="F44" i="4"/>
  <c r="E44" i="4" s="1"/>
  <c r="F43" i="4"/>
  <c r="E43" i="4" s="1"/>
  <c r="F42" i="4"/>
  <c r="E42" i="4" s="1"/>
  <c r="F41" i="4"/>
  <c r="E41" i="4" s="1"/>
  <c r="F40" i="4"/>
  <c r="E40" i="4" s="1"/>
  <c r="F39" i="4"/>
  <c r="E39" i="4" s="1"/>
  <c r="F38" i="4"/>
  <c r="E38" i="4" s="1"/>
  <c r="F37" i="4"/>
  <c r="E37" i="4" s="1"/>
  <c r="F36" i="4"/>
  <c r="E36" i="4" s="1"/>
  <c r="F35" i="4"/>
  <c r="E35" i="4" s="1"/>
  <c r="F34" i="4"/>
  <c r="E34" i="4" s="1"/>
  <c r="F33" i="4"/>
  <c r="E33" i="4" s="1"/>
  <c r="F32" i="4"/>
  <c r="E32" i="4" s="1"/>
  <c r="F31" i="4"/>
  <c r="E31" i="4" s="1"/>
  <c r="F30" i="4"/>
  <c r="E30" i="4" s="1"/>
  <c r="F29" i="4"/>
  <c r="E29" i="4" s="1"/>
  <c r="F28" i="4"/>
  <c r="E28" i="4" s="1"/>
  <c r="F27" i="4"/>
  <c r="E27" i="4" s="1"/>
  <c r="F26" i="4"/>
  <c r="E26" i="4" s="1"/>
  <c r="F25" i="4"/>
  <c r="E25" i="4" s="1"/>
  <c r="F23" i="4"/>
  <c r="E23" i="4" s="1"/>
  <c r="F22" i="4"/>
  <c r="E22" i="4" s="1"/>
  <c r="F21" i="4"/>
  <c r="H167" i="4"/>
  <c r="E167" i="4"/>
  <c r="H166" i="4"/>
  <c r="E166" i="4"/>
  <c r="H165" i="4"/>
  <c r="H164" i="4"/>
  <c r="E164" i="4"/>
  <c r="H163" i="4"/>
  <c r="E163" i="4"/>
  <c r="H162" i="4"/>
  <c r="E162" i="4"/>
  <c r="H161" i="4"/>
  <c r="E161" i="4"/>
  <c r="H160" i="4"/>
  <c r="E160" i="4"/>
  <c r="H159" i="4"/>
  <c r="E159" i="4"/>
  <c r="H158" i="4"/>
  <c r="E158" i="4"/>
  <c r="H157" i="4"/>
  <c r="E157" i="4"/>
  <c r="H156" i="4"/>
  <c r="E156" i="4"/>
  <c r="H155" i="4"/>
  <c r="E155" i="4"/>
  <c r="H154" i="4"/>
  <c r="E154" i="4"/>
  <c r="H153" i="4"/>
  <c r="E153" i="4"/>
  <c r="H152" i="4"/>
  <c r="E152" i="4"/>
  <c r="H151" i="4"/>
  <c r="E151" i="4"/>
  <c r="H150" i="4"/>
  <c r="E150" i="4"/>
  <c r="H149" i="4"/>
  <c r="E149" i="4"/>
  <c r="H148" i="4"/>
  <c r="E148" i="4"/>
  <c r="H147" i="4"/>
  <c r="E147" i="4"/>
  <c r="H146" i="4"/>
  <c r="E146" i="4"/>
  <c r="H145" i="4"/>
  <c r="E145" i="4"/>
  <c r="H144" i="4"/>
  <c r="E144" i="4"/>
  <c r="H143" i="4"/>
  <c r="E143" i="4"/>
  <c r="H142" i="4"/>
  <c r="E142" i="4"/>
  <c r="H141" i="4"/>
  <c r="E141" i="4"/>
  <c r="H140" i="4"/>
  <c r="E140" i="4"/>
  <c r="H139" i="4"/>
  <c r="E139" i="4"/>
  <c r="H138" i="4"/>
  <c r="E138" i="4"/>
  <c r="H137" i="4"/>
  <c r="E137" i="4"/>
  <c r="H136" i="4"/>
  <c r="E136" i="4"/>
  <c r="H135" i="4"/>
  <c r="E135" i="4"/>
  <c r="H134" i="4"/>
  <c r="E134" i="4"/>
  <c r="H133" i="4"/>
  <c r="E133" i="4"/>
  <c r="H132" i="4"/>
  <c r="E132" i="4"/>
  <c r="H131" i="4"/>
  <c r="E131" i="4"/>
  <c r="H130" i="4"/>
  <c r="E130" i="4"/>
  <c r="H129" i="4"/>
  <c r="E129" i="4"/>
  <c r="H128" i="4"/>
  <c r="E128" i="4"/>
  <c r="H127" i="4"/>
  <c r="E127" i="4"/>
  <c r="H126" i="4"/>
  <c r="E126" i="4"/>
  <c r="H125" i="4"/>
  <c r="H124" i="4"/>
  <c r="H123" i="4"/>
  <c r="E123" i="4"/>
  <c r="H122" i="4"/>
  <c r="E122" i="4"/>
  <c r="H121" i="4"/>
  <c r="H120" i="4"/>
  <c r="H119" i="4"/>
  <c r="E119" i="4"/>
  <c r="H118" i="4"/>
  <c r="H117" i="4"/>
  <c r="H116" i="4"/>
  <c r="H115" i="4"/>
  <c r="H114" i="4"/>
  <c r="H113" i="4"/>
  <c r="H112" i="4"/>
  <c r="H111" i="4"/>
  <c r="H110" i="4"/>
  <c r="H109" i="4"/>
  <c r="H108" i="4"/>
  <c r="E108" i="4"/>
  <c r="H107" i="4"/>
  <c r="H106" i="4"/>
  <c r="E106" i="4"/>
  <c r="H105" i="4"/>
  <c r="H104" i="4"/>
  <c r="E104" i="4"/>
  <c r="H103" i="4"/>
  <c r="H102" i="4"/>
  <c r="H101" i="4"/>
  <c r="H100" i="4"/>
  <c r="E100" i="4"/>
  <c r="H99" i="4"/>
  <c r="H98" i="4"/>
  <c r="H97" i="4"/>
  <c r="H96" i="4"/>
  <c r="H95" i="4"/>
  <c r="E95" i="4"/>
  <c r="H94" i="4"/>
  <c r="H93" i="4"/>
  <c r="H92" i="4"/>
  <c r="E92" i="4"/>
  <c r="H91" i="4"/>
  <c r="E91" i="4"/>
  <c r="H90" i="4"/>
  <c r="H89" i="4"/>
  <c r="H88" i="4"/>
  <c r="H87" i="4"/>
  <c r="H86" i="4"/>
  <c r="H85" i="4"/>
  <c r="H84" i="4"/>
  <c r="H83" i="4"/>
  <c r="H82" i="4"/>
  <c r="H81" i="4"/>
  <c r="H80" i="4"/>
  <c r="H79" i="4"/>
  <c r="H78" i="4"/>
  <c r="H77" i="4"/>
  <c r="H76" i="4"/>
  <c r="H75" i="4"/>
  <c r="H74" i="4"/>
  <c r="H73" i="4"/>
  <c r="H72" i="4"/>
  <c r="H71" i="4"/>
  <c r="H70" i="4"/>
  <c r="H69" i="4"/>
  <c r="H68" i="4"/>
  <c r="E68" i="4"/>
  <c r="H67" i="4"/>
  <c r="H66" i="4"/>
  <c r="H65" i="4"/>
  <c r="H64" i="4"/>
  <c r="H63" i="4"/>
  <c r="H62" i="4"/>
  <c r="H61" i="4"/>
  <c r="H60" i="4"/>
  <c r="H59" i="4"/>
  <c r="H58" i="4"/>
  <c r="H57" i="4"/>
  <c r="H56" i="4"/>
  <c r="H55" i="4"/>
  <c r="H54" i="4"/>
  <c r="H53" i="4"/>
  <c r="H52" i="4"/>
  <c r="H51" i="4"/>
  <c r="H50" i="4"/>
  <c r="H49" i="4"/>
  <c r="H48" i="4"/>
  <c r="H47" i="4"/>
  <c r="H46" i="4"/>
  <c r="H45" i="4"/>
  <c r="E45" i="4"/>
  <c r="H44" i="4"/>
  <c r="H43" i="4"/>
  <c r="H42" i="4"/>
  <c r="H41" i="4"/>
  <c r="H40" i="4"/>
  <c r="H39" i="4"/>
  <c r="H38" i="4"/>
  <c r="H37" i="4"/>
  <c r="H36" i="4"/>
  <c r="H35" i="4"/>
  <c r="H34" i="4"/>
  <c r="H33" i="4"/>
  <c r="H32" i="4"/>
  <c r="H31" i="4"/>
  <c r="H30" i="4"/>
  <c r="H29" i="4"/>
  <c r="H28" i="4"/>
  <c r="H27" i="4"/>
  <c r="H26" i="4"/>
  <c r="H25" i="4"/>
  <c r="H24" i="4"/>
  <c r="E24" i="4"/>
  <c r="H23" i="4"/>
  <c r="H22" i="4"/>
  <c r="H21" i="4"/>
  <c r="A21" i="4"/>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H20" i="4"/>
  <c r="E20" i="4"/>
  <c r="G19" i="4"/>
  <c r="G169" i="4" s="1"/>
  <c r="H19" i="4" l="1"/>
  <c r="E17" i="4" s="1"/>
  <c r="F19" i="4"/>
  <c r="F169" i="4" s="1"/>
  <c r="E21" i="4"/>
  <c r="E19" i="4" s="1"/>
  <c r="E169" i="4" s="1"/>
  <c r="L156" i="4" l="1"/>
  <c r="L167" i="4"/>
  <c r="L23" i="4"/>
  <c r="L34" i="4"/>
  <c r="L45" i="4"/>
  <c r="M45" i="4" s="1"/>
  <c r="L44" i="4"/>
  <c r="M44" i="4" s="1"/>
  <c r="L43" i="4"/>
  <c r="L41" i="4"/>
  <c r="L77" i="4"/>
  <c r="L159" i="4"/>
  <c r="L148" i="4"/>
  <c r="M148" i="4" s="1"/>
  <c r="L145" i="4"/>
  <c r="M145" i="4" s="1"/>
  <c r="L134" i="4"/>
  <c r="L73" i="4"/>
  <c r="M73" i="4" s="1"/>
  <c r="L62" i="4"/>
  <c r="L142" i="4"/>
  <c r="M142" i="4" s="1"/>
  <c r="L152" i="4"/>
  <c r="L90" i="4"/>
  <c r="L133" i="4"/>
  <c r="L40" i="4"/>
  <c r="L27" i="4"/>
  <c r="M27" i="4" s="1"/>
  <c r="L72" i="4"/>
  <c r="L78" i="4"/>
  <c r="L29" i="4"/>
  <c r="L93" i="4"/>
  <c r="M93" i="4" s="1"/>
  <c r="L125" i="4"/>
  <c r="L146" i="4"/>
  <c r="L70" i="4"/>
  <c r="L79" i="4"/>
  <c r="L88" i="4"/>
  <c r="M88" i="4" s="1"/>
  <c r="L69" i="4"/>
  <c r="M69" i="4" s="1"/>
  <c r="L149" i="4"/>
  <c r="L63" i="4"/>
  <c r="L57" i="4"/>
  <c r="M57" i="4" s="1"/>
  <c r="L65" i="4"/>
  <c r="L49" i="4"/>
  <c r="L144" i="4"/>
  <c r="L155" i="4"/>
  <c r="L166" i="4"/>
  <c r="L22" i="4"/>
  <c r="L33" i="4"/>
  <c r="L32" i="4"/>
  <c r="L31" i="4"/>
  <c r="L164" i="4"/>
  <c r="L53" i="4"/>
  <c r="L123" i="4"/>
  <c r="L112" i="4"/>
  <c r="M112" i="4" s="1"/>
  <c r="L109" i="4"/>
  <c r="M109" i="4" s="1"/>
  <c r="L98" i="4"/>
  <c r="L132" i="4"/>
  <c r="M132" i="4" s="1"/>
  <c r="L143" i="4"/>
  <c r="L154" i="4"/>
  <c r="M154" i="4" s="1"/>
  <c r="L165" i="4"/>
  <c r="M165" i="4" s="1"/>
  <c r="L20" i="4"/>
  <c r="L150" i="4"/>
  <c r="L163" i="4"/>
  <c r="M163" i="4" s="1"/>
  <c r="L162" i="4"/>
  <c r="L87" i="4"/>
  <c r="L76" i="4"/>
  <c r="M76" i="4" s="1"/>
  <c r="L131" i="4"/>
  <c r="L153" i="4"/>
  <c r="M153" i="4" s="1"/>
  <c r="L151" i="4"/>
  <c r="L138" i="4"/>
  <c r="L51" i="4"/>
  <c r="L37" i="4"/>
  <c r="L83" i="4"/>
  <c r="L104" i="4"/>
  <c r="L50" i="4"/>
  <c r="L71" i="4"/>
  <c r="L91" i="4"/>
  <c r="L157" i="4"/>
  <c r="L59" i="4"/>
  <c r="L101" i="4"/>
  <c r="L99" i="4"/>
  <c r="L58" i="4"/>
  <c r="M58" i="4" s="1"/>
  <c r="L89" i="4"/>
  <c r="L74" i="4"/>
  <c r="L46" i="4"/>
  <c r="L113" i="4"/>
  <c r="L28" i="4"/>
  <c r="L21" i="4"/>
  <c r="M21" i="4" s="1"/>
  <c r="L120" i="4"/>
  <c r="M120" i="4" s="1"/>
  <c r="L108" i="4"/>
  <c r="L119" i="4"/>
  <c r="L130" i="4"/>
  <c r="L141" i="4"/>
  <c r="M141" i="4" s="1"/>
  <c r="L140" i="4"/>
  <c r="L139" i="4"/>
  <c r="L54" i="4"/>
  <c r="L126" i="4"/>
  <c r="L97" i="4"/>
  <c r="L158" i="4"/>
  <c r="L147" i="4"/>
  <c r="L136" i="4"/>
  <c r="M136" i="4" s="1"/>
  <c r="L26" i="4"/>
  <c r="L64" i="4"/>
  <c r="M64" i="4" s="1"/>
  <c r="L105" i="4"/>
  <c r="M105" i="4" s="1"/>
  <c r="L137" i="4"/>
  <c r="L39" i="4"/>
  <c r="L82" i="4"/>
  <c r="L66" i="4"/>
  <c r="L135" i="4"/>
  <c r="L81" i="4"/>
  <c r="M81" i="4" s="1"/>
  <c r="L42" i="4"/>
  <c r="M42" i="4" s="1"/>
  <c r="L110" i="4"/>
  <c r="L36" i="4"/>
  <c r="L68" i="4"/>
  <c r="L52" i="4"/>
  <c r="L24" i="4"/>
  <c r="L56" i="4"/>
  <c r="L25" i="4"/>
  <c r="L96" i="4"/>
  <c r="L107" i="4"/>
  <c r="L118" i="4"/>
  <c r="M118" i="4" s="1"/>
  <c r="L129" i="4"/>
  <c r="M129" i="4" s="1"/>
  <c r="L128" i="4"/>
  <c r="L127" i="4"/>
  <c r="L30" i="4"/>
  <c r="L114" i="4"/>
  <c r="L61" i="4"/>
  <c r="L122" i="4"/>
  <c r="L111" i="4"/>
  <c r="L100" i="4"/>
  <c r="M100" i="4" s="1"/>
  <c r="L84" i="4"/>
  <c r="L95" i="4"/>
  <c r="L106" i="4"/>
  <c r="L117" i="4"/>
  <c r="M117" i="4" s="1"/>
  <c r="L116" i="4"/>
  <c r="L115" i="4"/>
  <c r="L161" i="4"/>
  <c r="L102" i="4"/>
  <c r="L86" i="4"/>
  <c r="L75" i="4"/>
  <c r="L94" i="4"/>
  <c r="L103" i="4"/>
  <c r="L160" i="4"/>
  <c r="M160" i="4" s="1"/>
  <c r="L60" i="4"/>
  <c r="L92" i="4"/>
  <c r="L124" i="4"/>
  <c r="M124" i="4" s="1"/>
  <c r="L48" i="4"/>
  <c r="L80" i="4"/>
  <c r="M80" i="4" s="1"/>
  <c r="L121" i="4"/>
  <c r="L47" i="4"/>
  <c r="L67" i="4"/>
  <c r="L85" i="4"/>
  <c r="L35" i="4"/>
  <c r="L55" i="4"/>
  <c r="L38" i="4"/>
  <c r="M86" i="4" l="1"/>
  <c r="P86" i="4" s="1"/>
  <c r="M119" i="4"/>
  <c r="P119" i="4" s="1"/>
  <c r="N119" i="4"/>
  <c r="Q119" i="4" s="1"/>
  <c r="M114" i="4"/>
  <c r="P114" i="4" s="1"/>
  <c r="M78" i="4"/>
  <c r="P78" i="4" s="1"/>
  <c r="N57" i="4"/>
  <c r="Q57" i="4" s="1"/>
  <c r="P57" i="4"/>
  <c r="O57" i="4" s="1"/>
  <c r="N21" i="4"/>
  <c r="Q21" i="4" s="1"/>
  <c r="P21" i="4"/>
  <c r="O21" i="4" s="1"/>
  <c r="M50" i="4"/>
  <c r="P50" i="4" s="1"/>
  <c r="M40" i="4"/>
  <c r="P40" i="4" s="1"/>
  <c r="M41" i="4"/>
  <c r="P41" i="4" s="1"/>
  <c r="M61" i="4"/>
  <c r="P61" i="4" s="1"/>
  <c r="M29" i="4"/>
  <c r="P29" i="4" s="1"/>
  <c r="M108" i="4"/>
  <c r="P108" i="4" s="1"/>
  <c r="M121" i="4"/>
  <c r="P121" i="4" s="1"/>
  <c r="N121" i="4"/>
  <c r="Q121" i="4" s="1"/>
  <c r="O121" i="4" s="1"/>
  <c r="M159" i="4"/>
  <c r="P159" i="4" s="1"/>
  <c r="M162" i="4"/>
  <c r="P162" i="4" s="1"/>
  <c r="N44" i="4"/>
  <c r="Q44" i="4" s="1"/>
  <c r="P44" i="4"/>
  <c r="N109" i="4"/>
  <c r="Q109" i="4" s="1"/>
  <c r="P109" i="4"/>
  <c r="N112" i="4"/>
  <c r="Q112" i="4" s="1"/>
  <c r="P112" i="4"/>
  <c r="O112" i="4" s="1"/>
  <c r="M30" i="4"/>
  <c r="P30" i="4" s="1"/>
  <c r="M53" i="4"/>
  <c r="P53" i="4" s="1"/>
  <c r="N145" i="4"/>
  <c r="Q145" i="4" s="1"/>
  <c r="P145" i="4"/>
  <c r="M26" i="4"/>
  <c r="P26" i="4" s="1"/>
  <c r="M157" i="4"/>
  <c r="P157" i="4" s="1"/>
  <c r="N136" i="4"/>
  <c r="Q136" i="4" s="1"/>
  <c r="P136" i="4"/>
  <c r="O136" i="4" s="1"/>
  <c r="M123" i="4"/>
  <c r="P123" i="4" s="1"/>
  <c r="M110" i="4"/>
  <c r="P110" i="4" s="1"/>
  <c r="M63" i="4"/>
  <c r="P63" i="4" s="1"/>
  <c r="M116" i="4"/>
  <c r="P116" i="4" s="1"/>
  <c r="M28" i="4"/>
  <c r="P28" i="4" s="1"/>
  <c r="N28" i="4"/>
  <c r="Q28" i="4" s="1"/>
  <c r="N117" i="4"/>
  <c r="Q117" i="4" s="1"/>
  <c r="P117" i="4"/>
  <c r="M113" i="4"/>
  <c r="P113" i="4" s="1"/>
  <c r="M31" i="4"/>
  <c r="P31" i="4" s="1"/>
  <c r="N31" i="4"/>
  <c r="Q31" i="4" s="1"/>
  <c r="M106" i="4"/>
  <c r="P106" i="4" s="1"/>
  <c r="M38" i="4"/>
  <c r="P38" i="4" s="1"/>
  <c r="N64" i="4"/>
  <c r="Q64" i="4" s="1"/>
  <c r="P64" i="4"/>
  <c r="M49" i="4"/>
  <c r="P49" i="4" s="1"/>
  <c r="N49" i="4"/>
  <c r="Q49" i="4" s="1"/>
  <c r="O49" i="4" s="1"/>
  <c r="M68" i="4"/>
  <c r="P68" i="4" s="1"/>
  <c r="M65" i="4"/>
  <c r="P65" i="4" s="1"/>
  <c r="M36" i="4"/>
  <c r="P36" i="4" s="1"/>
  <c r="N36" i="4"/>
  <c r="Q36" i="4" s="1"/>
  <c r="M72" i="4"/>
  <c r="P72" i="4" s="1"/>
  <c r="M127" i="4"/>
  <c r="P127" i="4" s="1"/>
  <c r="M77" i="4"/>
  <c r="P77" i="4" s="1"/>
  <c r="N77" i="4"/>
  <c r="Q77" i="4" s="1"/>
  <c r="O77" i="4" s="1"/>
  <c r="N42" i="4"/>
  <c r="Q42" i="4" s="1"/>
  <c r="P42" i="4"/>
  <c r="M149" i="4"/>
  <c r="P149" i="4" s="1"/>
  <c r="N149" i="4"/>
  <c r="Q149" i="4" s="1"/>
  <c r="O149" i="4" s="1"/>
  <c r="N124" i="4"/>
  <c r="Q124" i="4" s="1"/>
  <c r="P124" i="4"/>
  <c r="O124" i="4" s="1"/>
  <c r="M97" i="4"/>
  <c r="P97" i="4" s="1"/>
  <c r="N69" i="4"/>
  <c r="Q69" i="4" s="1"/>
  <c r="P69" i="4"/>
  <c r="M92" i="4"/>
  <c r="P92" i="4" s="1"/>
  <c r="M126" i="4"/>
  <c r="P126" i="4" s="1"/>
  <c r="M83" i="4"/>
  <c r="P83" i="4" s="1"/>
  <c r="N83" i="4"/>
  <c r="Q83" i="4" s="1"/>
  <c r="N88" i="4"/>
  <c r="Q88" i="4" s="1"/>
  <c r="P88" i="4"/>
  <c r="O88" i="4" s="1"/>
  <c r="M107" i="4"/>
  <c r="P107" i="4" s="1"/>
  <c r="M74" i="4"/>
  <c r="P74" i="4" s="1"/>
  <c r="N74" i="4"/>
  <c r="Q74" i="4" s="1"/>
  <c r="O74" i="4" s="1"/>
  <c r="M79" i="4"/>
  <c r="P79" i="4" s="1"/>
  <c r="N160" i="4"/>
  <c r="Q160" i="4" s="1"/>
  <c r="P160" i="4"/>
  <c r="O160" i="4" s="1"/>
  <c r="M139" i="4"/>
  <c r="P139" i="4" s="1"/>
  <c r="M70" i="4"/>
  <c r="P70" i="4" s="1"/>
  <c r="N70" i="4"/>
  <c r="Q70" i="4" s="1"/>
  <c r="M103" i="4"/>
  <c r="P103" i="4" s="1"/>
  <c r="M25" i="4"/>
  <c r="P25" i="4" s="1"/>
  <c r="M39" i="4"/>
  <c r="P39" i="4" s="1"/>
  <c r="M140" i="4"/>
  <c r="P140" i="4" s="1"/>
  <c r="N58" i="4"/>
  <c r="Q58" i="4" s="1"/>
  <c r="P58" i="4"/>
  <c r="O58" i="4" s="1"/>
  <c r="M138" i="4"/>
  <c r="P138" i="4" s="1"/>
  <c r="N138" i="4"/>
  <c r="Q138" i="4" s="1"/>
  <c r="O138" i="4" s="1"/>
  <c r="M143" i="4"/>
  <c r="P143" i="4" s="1"/>
  <c r="M166" i="4"/>
  <c r="P166" i="4" s="1"/>
  <c r="M146" i="4"/>
  <c r="P146" i="4" s="1"/>
  <c r="M62" i="4"/>
  <c r="P62" i="4" s="1"/>
  <c r="M23" i="4"/>
  <c r="P23" i="4" s="1"/>
  <c r="N23" i="4"/>
  <c r="Q23" i="4" s="1"/>
  <c r="O23" i="4" s="1"/>
  <c r="M67" i="4"/>
  <c r="P67" i="4" s="1"/>
  <c r="N67" i="4"/>
  <c r="Q67" i="4" s="1"/>
  <c r="M59" i="4"/>
  <c r="P59" i="4" s="1"/>
  <c r="M47" i="4"/>
  <c r="P47" i="4" s="1"/>
  <c r="N76" i="4"/>
  <c r="Q76" i="4" s="1"/>
  <c r="P76" i="4"/>
  <c r="M161" i="4"/>
  <c r="P161" i="4" s="1"/>
  <c r="M91" i="4"/>
  <c r="P91" i="4" s="1"/>
  <c r="N80" i="4"/>
  <c r="Q80" i="4" s="1"/>
  <c r="P80" i="4"/>
  <c r="O80" i="4" s="1"/>
  <c r="M147" i="4"/>
  <c r="P147" i="4" s="1"/>
  <c r="M71" i="4"/>
  <c r="P71" i="4" s="1"/>
  <c r="N71" i="4"/>
  <c r="Q71" i="4" s="1"/>
  <c r="M48" i="4"/>
  <c r="P48" i="4" s="1"/>
  <c r="N48" i="4"/>
  <c r="Q48" i="4" s="1"/>
  <c r="M158" i="4"/>
  <c r="P158" i="4" s="1"/>
  <c r="M164" i="4"/>
  <c r="P164" i="4" s="1"/>
  <c r="N81" i="4"/>
  <c r="Q81" i="4" s="1"/>
  <c r="P81" i="4"/>
  <c r="M150" i="4"/>
  <c r="P150" i="4" s="1"/>
  <c r="M133" i="4"/>
  <c r="P133" i="4" s="1"/>
  <c r="N133" i="4"/>
  <c r="Q133" i="4" s="1"/>
  <c r="N118" i="4"/>
  <c r="Q118" i="4" s="1"/>
  <c r="P118" i="4"/>
  <c r="O118" i="4" s="1"/>
  <c r="M46" i="4"/>
  <c r="P46" i="4" s="1"/>
  <c r="N46" i="4"/>
  <c r="Q46" i="4" s="1"/>
  <c r="M32" i="4"/>
  <c r="P32" i="4" s="1"/>
  <c r="M60" i="4"/>
  <c r="P60" i="4" s="1"/>
  <c r="M54" i="4"/>
  <c r="P54" i="4" s="1"/>
  <c r="N165" i="4"/>
  <c r="Q165" i="4" s="1"/>
  <c r="P165" i="4"/>
  <c r="N45" i="4"/>
  <c r="Q45" i="4" s="1"/>
  <c r="P45" i="4"/>
  <c r="O45" i="4" s="1"/>
  <c r="M84" i="4"/>
  <c r="P84" i="4" s="1"/>
  <c r="M82" i="4"/>
  <c r="P82" i="4" s="1"/>
  <c r="N82" i="4"/>
  <c r="Q82" i="4" s="1"/>
  <c r="O82" i="4" s="1"/>
  <c r="M51" i="4"/>
  <c r="P51" i="4" s="1"/>
  <c r="N51" i="4"/>
  <c r="Q51" i="4" s="1"/>
  <c r="M22" i="4"/>
  <c r="P22" i="4" s="1"/>
  <c r="M34" i="4"/>
  <c r="P34" i="4" s="1"/>
  <c r="M55" i="4"/>
  <c r="P55" i="4" s="1"/>
  <c r="M35" i="4"/>
  <c r="P35" i="4" s="1"/>
  <c r="N35" i="4"/>
  <c r="Q35" i="4" s="1"/>
  <c r="O35" i="4" s="1"/>
  <c r="M94" i="4"/>
  <c r="P94" i="4" s="1"/>
  <c r="M111" i="4"/>
  <c r="P111" i="4" s="1"/>
  <c r="N111" i="4"/>
  <c r="Q111" i="4" s="1"/>
  <c r="M56" i="4"/>
  <c r="P56" i="4" s="1"/>
  <c r="M137" i="4"/>
  <c r="P137" i="4" s="1"/>
  <c r="N141" i="4"/>
  <c r="Q141" i="4" s="1"/>
  <c r="P141" i="4"/>
  <c r="M99" i="4"/>
  <c r="P99" i="4" s="1"/>
  <c r="M151" i="4"/>
  <c r="P151" i="4" s="1"/>
  <c r="N132" i="4"/>
  <c r="Q132" i="4" s="1"/>
  <c r="P132" i="4"/>
  <c r="O132" i="4" s="1"/>
  <c r="M155" i="4"/>
  <c r="P155" i="4" s="1"/>
  <c r="M125" i="4"/>
  <c r="P125" i="4" s="1"/>
  <c r="N125" i="4"/>
  <c r="Q125" i="4" s="1"/>
  <c r="N73" i="4"/>
  <c r="Q73" i="4" s="1"/>
  <c r="P73" i="4"/>
  <c r="O73" i="4" s="1"/>
  <c r="M167" i="4"/>
  <c r="P167" i="4" s="1"/>
  <c r="M52" i="4"/>
  <c r="P52" i="4" s="1"/>
  <c r="N52" i="4"/>
  <c r="Q52" i="4" s="1"/>
  <c r="M131" i="4"/>
  <c r="P131" i="4" s="1"/>
  <c r="M102" i="4"/>
  <c r="P102" i="4" s="1"/>
  <c r="N148" i="4"/>
  <c r="Q148" i="4" s="1"/>
  <c r="P148" i="4"/>
  <c r="N120" i="4"/>
  <c r="Q120" i="4" s="1"/>
  <c r="P120" i="4"/>
  <c r="O120" i="4" s="1"/>
  <c r="M87" i="4"/>
  <c r="P87" i="4" s="1"/>
  <c r="N87" i="4"/>
  <c r="Q87" i="4" s="1"/>
  <c r="M115" i="4"/>
  <c r="P115" i="4" s="1"/>
  <c r="N27" i="4"/>
  <c r="Q27" i="4" s="1"/>
  <c r="P27" i="4"/>
  <c r="O27" i="4" s="1"/>
  <c r="M128" i="4"/>
  <c r="P128" i="4" s="1"/>
  <c r="N163" i="4"/>
  <c r="Q163" i="4" s="1"/>
  <c r="P163" i="4"/>
  <c r="O163" i="4" s="1"/>
  <c r="N129" i="4"/>
  <c r="Q129" i="4" s="1"/>
  <c r="P129" i="4"/>
  <c r="M104" i="4"/>
  <c r="P104" i="4" s="1"/>
  <c r="M43" i="4"/>
  <c r="P43" i="4" s="1"/>
  <c r="M135" i="4"/>
  <c r="P135" i="4" s="1"/>
  <c r="M20" i="4"/>
  <c r="N20" i="4" s="1"/>
  <c r="M90" i="4"/>
  <c r="P90" i="4" s="1"/>
  <c r="M95" i="4"/>
  <c r="P95" i="4" s="1"/>
  <c r="N95" i="4"/>
  <c r="Q95" i="4" s="1"/>
  <c r="O95" i="4" s="1"/>
  <c r="M66" i="4"/>
  <c r="P66" i="4" s="1"/>
  <c r="M37" i="4"/>
  <c r="P37" i="4" s="1"/>
  <c r="N37" i="4"/>
  <c r="Q37" i="4" s="1"/>
  <c r="O37" i="4" s="1"/>
  <c r="M33" i="4"/>
  <c r="P33" i="4" s="1"/>
  <c r="N33" i="4"/>
  <c r="Q33" i="4" s="1"/>
  <c r="M152" i="4"/>
  <c r="P152" i="4" s="1"/>
  <c r="M96" i="4"/>
  <c r="P96" i="4" s="1"/>
  <c r="M89" i="4"/>
  <c r="P89" i="4" s="1"/>
  <c r="N89" i="4"/>
  <c r="Q89" i="4" s="1"/>
  <c r="N154" i="4"/>
  <c r="Q154" i="4" s="1"/>
  <c r="P154" i="4"/>
  <c r="O154" i="4" s="1"/>
  <c r="N142" i="4"/>
  <c r="Q142" i="4" s="1"/>
  <c r="P142" i="4"/>
  <c r="N100" i="4"/>
  <c r="Q100" i="4" s="1"/>
  <c r="P100" i="4"/>
  <c r="O100" i="4" s="1"/>
  <c r="M85" i="4"/>
  <c r="P85" i="4" s="1"/>
  <c r="M75" i="4"/>
  <c r="P75" i="4" s="1"/>
  <c r="M122" i="4"/>
  <c r="P122" i="4" s="1"/>
  <c r="M24" i="4"/>
  <c r="P24" i="4" s="1"/>
  <c r="N24" i="4"/>
  <c r="Q24" i="4" s="1"/>
  <c r="N105" i="4"/>
  <c r="Q105" i="4" s="1"/>
  <c r="P105" i="4"/>
  <c r="M130" i="4"/>
  <c r="P130" i="4" s="1"/>
  <c r="M101" i="4"/>
  <c r="P101" i="4" s="1"/>
  <c r="N153" i="4"/>
  <c r="Q153" i="4" s="1"/>
  <c r="P153" i="4"/>
  <c r="M98" i="4"/>
  <c r="P98" i="4" s="1"/>
  <c r="M144" i="4"/>
  <c r="P144" i="4" s="1"/>
  <c r="N144" i="4"/>
  <c r="Q144" i="4" s="1"/>
  <c r="O144" i="4" s="1"/>
  <c r="N93" i="4"/>
  <c r="Q93" i="4" s="1"/>
  <c r="P93" i="4"/>
  <c r="M134" i="4"/>
  <c r="P134" i="4" s="1"/>
  <c r="M156" i="4"/>
  <c r="P156" i="4" s="1"/>
  <c r="L19" i="4"/>
  <c r="O148" i="4" l="1"/>
  <c r="N94" i="4"/>
  <c r="Q94" i="4" s="1"/>
  <c r="O94" i="4" s="1"/>
  <c r="N84" i="4"/>
  <c r="Q84" i="4" s="1"/>
  <c r="N30" i="4"/>
  <c r="Q30" i="4" s="1"/>
  <c r="O142" i="4"/>
  <c r="N66" i="4"/>
  <c r="Q66" i="4" s="1"/>
  <c r="N131" i="4"/>
  <c r="Q131" i="4" s="1"/>
  <c r="O131" i="4" s="1"/>
  <c r="N139" i="4"/>
  <c r="Q139" i="4" s="1"/>
  <c r="O139" i="4" s="1"/>
  <c r="N86" i="4"/>
  <c r="Q86" i="4" s="1"/>
  <c r="O86" i="4" s="1"/>
  <c r="N99" i="4"/>
  <c r="Q99" i="4" s="1"/>
  <c r="O99" i="4" s="1"/>
  <c r="N55" i="4"/>
  <c r="Q55" i="4" s="1"/>
  <c r="O55" i="4" s="1"/>
  <c r="O165" i="4"/>
  <c r="N127" i="4"/>
  <c r="Q127" i="4" s="1"/>
  <c r="O127" i="4" s="1"/>
  <c r="N106" i="4"/>
  <c r="Q106" i="4" s="1"/>
  <c r="O106" i="4" s="1"/>
  <c r="O109" i="4"/>
  <c r="N40" i="4"/>
  <c r="Q40" i="4" s="1"/>
  <c r="O145" i="4"/>
  <c r="N122" i="4"/>
  <c r="Q122" i="4" s="1"/>
  <c r="O122" i="4" s="1"/>
  <c r="N60" i="4"/>
  <c r="Q60" i="4" s="1"/>
  <c r="O60" i="4" s="1"/>
  <c r="N164" i="4"/>
  <c r="Q164" i="4" s="1"/>
  <c r="O164" i="4" s="1"/>
  <c r="N161" i="4"/>
  <c r="Q161" i="4" s="1"/>
  <c r="O161" i="4" s="1"/>
  <c r="N166" i="4"/>
  <c r="Q166" i="4" s="1"/>
  <c r="O166" i="4" s="1"/>
  <c r="O64" i="4"/>
  <c r="N152" i="4"/>
  <c r="Q152" i="4" s="1"/>
  <c r="O152" i="4" s="1"/>
  <c r="N43" i="4"/>
  <c r="Q43" i="4" s="1"/>
  <c r="O43" i="4" s="1"/>
  <c r="N158" i="4"/>
  <c r="Q158" i="4" s="1"/>
  <c r="O158" i="4" s="1"/>
  <c r="O76" i="4"/>
  <c r="N92" i="4"/>
  <c r="Q92" i="4" s="1"/>
  <c r="O92" i="4" s="1"/>
  <c r="N41" i="4"/>
  <c r="Q41" i="4" s="1"/>
  <c r="O41" i="4" s="1"/>
  <c r="N38" i="4"/>
  <c r="Q38" i="4" s="1"/>
  <c r="O38" i="4" s="1"/>
  <c r="N63" i="4"/>
  <c r="Q63" i="4" s="1"/>
  <c r="O63" i="4" s="1"/>
  <c r="N114" i="4"/>
  <c r="Q114" i="4" s="1"/>
  <c r="O114" i="4" s="1"/>
  <c r="N101" i="4"/>
  <c r="Q101" i="4" s="1"/>
  <c r="O101" i="4" s="1"/>
  <c r="N75" i="4"/>
  <c r="Q75" i="4" s="1"/>
  <c r="O75" i="4" s="1"/>
  <c r="N135" i="4"/>
  <c r="Q135" i="4" s="1"/>
  <c r="O135" i="4" s="1"/>
  <c r="N167" i="4"/>
  <c r="Q167" i="4" s="1"/>
  <c r="O167" i="4" s="1"/>
  <c r="N34" i="4"/>
  <c r="Q34" i="4" s="1"/>
  <c r="O34" i="4" s="1"/>
  <c r="N62" i="4"/>
  <c r="Q62" i="4" s="1"/>
  <c r="O62" i="4" s="1"/>
  <c r="N25" i="4"/>
  <c r="Q25" i="4" s="1"/>
  <c r="O25" i="4" s="1"/>
  <c r="N113" i="4"/>
  <c r="Q113" i="4" s="1"/>
  <c r="O113" i="4" s="1"/>
  <c r="Q20" i="4"/>
  <c r="N98" i="4"/>
  <c r="Q98" i="4" s="1"/>
  <c r="O98" i="4" s="1"/>
  <c r="O48" i="4"/>
  <c r="N39" i="4"/>
  <c r="Q39" i="4" s="1"/>
  <c r="N96" i="4"/>
  <c r="Q96" i="4" s="1"/>
  <c r="O96" i="4" s="1"/>
  <c r="O133" i="4"/>
  <c r="O28" i="4"/>
  <c r="N157" i="4"/>
  <c r="Q157" i="4" s="1"/>
  <c r="O157" i="4" s="1"/>
  <c r="N29" i="4"/>
  <c r="Q29" i="4" s="1"/>
  <c r="O29" i="4" s="1"/>
  <c r="N156" i="4"/>
  <c r="Q156" i="4" s="1"/>
  <c r="O156" i="4" s="1"/>
  <c r="N85" i="4"/>
  <c r="Q85" i="4" s="1"/>
  <c r="O85" i="4" s="1"/>
  <c r="N128" i="4"/>
  <c r="Q128" i="4" s="1"/>
  <c r="O128" i="4" s="1"/>
  <c r="N102" i="4"/>
  <c r="Q102" i="4" s="1"/>
  <c r="O102" i="4" s="1"/>
  <c r="N155" i="4"/>
  <c r="Q155" i="4" s="1"/>
  <c r="O155" i="4" s="1"/>
  <c r="N56" i="4"/>
  <c r="Q56" i="4" s="1"/>
  <c r="O56" i="4" s="1"/>
  <c r="N22" i="4"/>
  <c r="Q22" i="4" s="1"/>
  <c r="O22" i="4" s="1"/>
  <c r="N54" i="4"/>
  <c r="Q54" i="4" s="1"/>
  <c r="O54" i="4" s="1"/>
  <c r="N150" i="4"/>
  <c r="Q150" i="4" s="1"/>
  <c r="O150" i="4" s="1"/>
  <c r="N147" i="4"/>
  <c r="Q147" i="4" s="1"/>
  <c r="O147" i="4" s="1"/>
  <c r="N59" i="4"/>
  <c r="Q59" i="4" s="1"/>
  <c r="O59" i="4" s="1"/>
  <c r="N143" i="4"/>
  <c r="Q143" i="4" s="1"/>
  <c r="O143" i="4" s="1"/>
  <c r="N103" i="4"/>
  <c r="Q103" i="4" s="1"/>
  <c r="O103" i="4" s="1"/>
  <c r="N107" i="4"/>
  <c r="Q107" i="4" s="1"/>
  <c r="O107" i="4" s="1"/>
  <c r="N97" i="4"/>
  <c r="Q97" i="4" s="1"/>
  <c r="O97" i="4" s="1"/>
  <c r="N72" i="4"/>
  <c r="Q72" i="4" s="1"/>
  <c r="O72" i="4" s="1"/>
  <c r="N116" i="4"/>
  <c r="Q116" i="4" s="1"/>
  <c r="O116" i="4" s="1"/>
  <c r="N26" i="4"/>
  <c r="Q26" i="4" s="1"/>
  <c r="O26" i="4" s="1"/>
  <c r="O44" i="4"/>
  <c r="N61" i="4"/>
  <c r="Q61" i="4" s="1"/>
  <c r="O61" i="4" s="1"/>
  <c r="N78" i="4"/>
  <c r="Q78" i="4" s="1"/>
  <c r="O78" i="4" s="1"/>
  <c r="O39" i="4"/>
  <c r="O129" i="4"/>
  <c r="O117" i="4"/>
  <c r="N90" i="4"/>
  <c r="Q90" i="4" s="1"/>
  <c r="O90" i="4" s="1"/>
  <c r="N47" i="4"/>
  <c r="Q47" i="4" s="1"/>
  <c r="O47" i="4" s="1"/>
  <c r="N146" i="4"/>
  <c r="Q146" i="4" s="1"/>
  <c r="O146" i="4" s="1"/>
  <c r="O153" i="4"/>
  <c r="O125" i="4"/>
  <c r="P20" i="4"/>
  <c r="M19" i="4"/>
  <c r="N134" i="4"/>
  <c r="Q134" i="4" s="1"/>
  <c r="O134" i="4" s="1"/>
  <c r="N130" i="4"/>
  <c r="Q130" i="4" s="1"/>
  <c r="O130" i="4" s="1"/>
  <c r="O33" i="4"/>
  <c r="O111" i="4"/>
  <c r="O51" i="4"/>
  <c r="O81" i="4"/>
  <c r="O67" i="4"/>
  <c r="O70" i="4"/>
  <c r="O36" i="4"/>
  <c r="N162" i="4"/>
  <c r="Q162" i="4" s="1"/>
  <c r="O162" i="4" s="1"/>
  <c r="N79" i="4"/>
  <c r="Q79" i="4" s="1"/>
  <c r="O79" i="4" s="1"/>
  <c r="O110" i="4"/>
  <c r="O93" i="4"/>
  <c r="N115" i="4"/>
  <c r="Q115" i="4" s="1"/>
  <c r="O115" i="4" s="1"/>
  <c r="N151" i="4"/>
  <c r="Q151" i="4" s="1"/>
  <c r="O151" i="4" s="1"/>
  <c r="N32" i="4"/>
  <c r="Q32" i="4" s="1"/>
  <c r="O32" i="4" s="1"/>
  <c r="N91" i="4"/>
  <c r="Q91" i="4" s="1"/>
  <c r="O91" i="4" s="1"/>
  <c r="O83" i="4"/>
  <c r="N65" i="4"/>
  <c r="Q65" i="4" s="1"/>
  <c r="O65" i="4" s="1"/>
  <c r="O31" i="4"/>
  <c r="N110" i="4"/>
  <c r="Q110" i="4" s="1"/>
  <c r="N53" i="4"/>
  <c r="Q53" i="4" s="1"/>
  <c r="O53" i="4" s="1"/>
  <c r="N159" i="4"/>
  <c r="Q159" i="4" s="1"/>
  <c r="O159" i="4" s="1"/>
  <c r="O40" i="4"/>
  <c r="O119" i="4"/>
  <c r="O89" i="4"/>
  <c r="O71" i="4"/>
  <c r="O105" i="4"/>
  <c r="O141" i="4"/>
  <c r="N108" i="4"/>
  <c r="Q108" i="4" s="1"/>
  <c r="O108" i="4" s="1"/>
  <c r="N137" i="4"/>
  <c r="Q137" i="4" s="1"/>
  <c r="O137" i="4" s="1"/>
  <c r="O69" i="4"/>
  <c r="O52" i="4"/>
  <c r="O24" i="4"/>
  <c r="O66" i="4"/>
  <c r="N104" i="4"/>
  <c r="Q104" i="4" s="1"/>
  <c r="O104" i="4" s="1"/>
  <c r="O87" i="4"/>
  <c r="O84" i="4"/>
  <c r="O46" i="4"/>
  <c r="N140" i="4"/>
  <c r="Q140" i="4" s="1"/>
  <c r="O140" i="4" s="1"/>
  <c r="N126" i="4"/>
  <c r="Q126" i="4" s="1"/>
  <c r="O126" i="4" s="1"/>
  <c r="O42" i="4"/>
  <c r="N68" i="4"/>
  <c r="Q68" i="4" s="1"/>
  <c r="O68" i="4" s="1"/>
  <c r="N123" i="4"/>
  <c r="Q123" i="4" s="1"/>
  <c r="O123" i="4" s="1"/>
  <c r="O30" i="4"/>
  <c r="N50" i="4"/>
  <c r="Q50" i="4" s="1"/>
  <c r="O50" i="4" s="1"/>
  <c r="O20" i="4" l="1"/>
  <c r="O19" i="4" s="1"/>
  <c r="P19" i="4"/>
  <c r="N19" i="4"/>
  <c r="Q19" i="4"/>
</calcChain>
</file>

<file path=xl/sharedStrings.xml><?xml version="1.0" encoding="utf-8"?>
<sst xmlns="http://schemas.openxmlformats.org/spreadsheetml/2006/main" count="1500" uniqueCount="460">
  <si>
    <t>Phụ lục 04</t>
  </si>
  <si>
    <t>TT</t>
  </si>
  <si>
    <t>Đơn vị</t>
  </si>
  <si>
    <t>LOẠI ĐƠN VỊ HÀNH CHÍNH</t>
  </si>
  <si>
    <t>CƠ SỞ TÍNH PHÂN BỔ</t>
  </si>
  <si>
    <t xml:space="preserve">TỔNG KINH PHÍ PHÂN BỔ </t>
  </si>
  <si>
    <t>Thù lao chi trả = 35% tổng kinh phí phân bổ</t>
  </si>
  <si>
    <t>Phí quản lý = 65% tổng kinh phí được phân bổ</t>
  </si>
  <si>
    <t>Tỷ lệ phân bổ chung</t>
  </si>
  <si>
    <t>Tỷ lệ thù lao chi trả</t>
  </si>
  <si>
    <t>Tỷ lệ phí quản lý</t>
  </si>
  <si>
    <t xml:space="preserve">CỘNG HỆ SỐ ĐIỀU CHỈNH </t>
  </si>
  <si>
    <t>Theo vị trí địa lý</t>
  </si>
  <si>
    <t>Theo quy mô KP chi trợ cấp ưu đãi thường xuyên</t>
  </si>
  <si>
    <t>Theo quy mô đối tượng quản lý</t>
  </si>
  <si>
    <t>Phường Việt Trì</t>
  </si>
  <si>
    <t>Phường Nông Trang</t>
  </si>
  <si>
    <t>Phường Thanh Miếu</t>
  </si>
  <si>
    <t>Phường Vân Phú</t>
  </si>
  <si>
    <t>Xã Hy Cương</t>
  </si>
  <si>
    <t>Xã Lâm Thao</t>
  </si>
  <si>
    <t>Xã Xuân Lũng</t>
  </si>
  <si>
    <t>Xã Phùng Nguyên</t>
  </si>
  <si>
    <t>Xã Bản Nguyên</t>
  </si>
  <si>
    <t>Phường Phú Thọ</t>
  </si>
  <si>
    <t>Phường Phong Châu</t>
  </si>
  <si>
    <t>Phường Âu Cơ</t>
  </si>
  <si>
    <t>Xã Phù Ninh</t>
  </si>
  <si>
    <t>Xã Dân Chủ</t>
  </si>
  <si>
    <t>Xã Phú Mỹ</t>
  </si>
  <si>
    <t>Xã Trạm Thản</t>
  </si>
  <si>
    <t>Xã Bình Phú</t>
  </si>
  <si>
    <t>Xã Phú Khê</t>
  </si>
  <si>
    <t>Xã Hùng Việt</t>
  </si>
  <si>
    <t>Xã Đồng Lương</t>
  </si>
  <si>
    <t>Xã Tiên Lương</t>
  </si>
  <si>
    <t>Xã Vân Bán</t>
  </si>
  <si>
    <t>Xã Cẩm Khê</t>
  </si>
  <si>
    <t>Xã Yên Lập</t>
  </si>
  <si>
    <t>Xã Thượng Long</t>
  </si>
  <si>
    <t>Xã Sơn Lương</t>
  </si>
  <si>
    <t>Xã Xuân Viên</t>
  </si>
  <si>
    <t>Xã Minh Hòa</t>
  </si>
  <si>
    <t>Xã Trung Sơn</t>
  </si>
  <si>
    <t>Xã Thanh Ba</t>
  </si>
  <si>
    <t>Xã Quảng Yên</t>
  </si>
  <si>
    <t>Xã Hoàng Cương</t>
  </si>
  <si>
    <t>Xã Đông Thành</t>
  </si>
  <si>
    <t>Xã Chí Tiên</t>
  </si>
  <si>
    <t>Xã Liên Minh</t>
  </si>
  <si>
    <t>Xã Hạ Hòa</t>
  </si>
  <si>
    <t>Xã Đan Thượng</t>
  </si>
  <si>
    <t>Xã Yên Kỳ</t>
  </si>
  <si>
    <t>Xã Vĩnh Chân</t>
  </si>
  <si>
    <t>Xã Văn Lang</t>
  </si>
  <si>
    <t>Xã Hiền Lương</t>
  </si>
  <si>
    <t>Xã Đoan Hùng</t>
  </si>
  <si>
    <t>Xã Tây Cốc</t>
  </si>
  <si>
    <t>Xã Chân Mộng</t>
  </si>
  <si>
    <t>Xã Chí Đám</t>
  </si>
  <si>
    <t>Xã Bằng Luân</t>
  </si>
  <si>
    <t>Xã Tam Nông</t>
  </si>
  <si>
    <t>Xã Thọ Văn</t>
  </si>
  <si>
    <t>Xã Vạn Xuân</t>
  </si>
  <si>
    <t>Xã Hiền Quan</t>
  </si>
  <si>
    <t>Xã Thanh Thủy</t>
  </si>
  <si>
    <t>Xã Đào Xá</t>
  </si>
  <si>
    <t>Xã Tu Vũ</t>
  </si>
  <si>
    <t>Xã Thanh Sơn</t>
  </si>
  <si>
    <t>Xã Võ Miếu</t>
  </si>
  <si>
    <t>Xã Văn Miếu</t>
  </si>
  <si>
    <t>Xã Cự Đồng</t>
  </si>
  <si>
    <t>Xã Hương Cần</t>
  </si>
  <si>
    <t>Xã Yên Sơn</t>
  </si>
  <si>
    <t>Xã Khả Cửu</t>
  </si>
  <si>
    <t>Xã Tân Sơn</t>
  </si>
  <si>
    <t>Xã Minh Đài</t>
  </si>
  <si>
    <t>Xã Lai Đồng</t>
  </si>
  <si>
    <t>Xã Xuân Đài</t>
  </si>
  <si>
    <t>Xã Long Cốc</t>
  </si>
  <si>
    <t>Xã Thu Cúc</t>
  </si>
  <si>
    <t>Phường Vĩnh Phúc</t>
  </si>
  <si>
    <t>Phường Vĩnh Yên</t>
  </si>
  <si>
    <t>Phường Phúc Yên</t>
  </si>
  <si>
    <t>Phường Xuân Hòa</t>
  </si>
  <si>
    <t>Xã Tam Đảo</t>
  </si>
  <si>
    <t>Xã Đại Đình</t>
  </si>
  <si>
    <t>Xã Đạo Trù</t>
  </si>
  <si>
    <t>Xã Bình Nguyên</t>
  </si>
  <si>
    <t>Xã Xuân Lãng</t>
  </si>
  <si>
    <t>Xã Bình Xuyên</t>
  </si>
  <si>
    <t>Xã Bình Tuyền</t>
  </si>
  <si>
    <t>Xã Tam Sơn</t>
  </si>
  <si>
    <t>Xã Sông Lô</t>
  </si>
  <si>
    <t>Xã Hải Lựu</t>
  </si>
  <si>
    <t>Xã Yên Lãng</t>
  </si>
  <si>
    <t>Xã Lập Thạch</t>
  </si>
  <si>
    <t>Xã Tiên Lữ</t>
  </si>
  <si>
    <t>Xã Thái Hòa</t>
  </si>
  <si>
    <t>Xã Liên Hòa</t>
  </si>
  <si>
    <t>Xã Hợp Lý</t>
  </si>
  <si>
    <t>Xã Sơn Đông</t>
  </si>
  <si>
    <t>Xã Tam Dương</t>
  </si>
  <si>
    <t>Xã Hội Thịnh</t>
  </si>
  <si>
    <t>Xã Hoàng An</t>
  </si>
  <si>
    <t>Xã Tam Dương Bắc</t>
  </si>
  <si>
    <t>Xã Vĩnh Tường</t>
  </si>
  <si>
    <t>Xã Thổ Tang</t>
  </si>
  <si>
    <t>Xã Vĩnh Hưng</t>
  </si>
  <si>
    <t>Xã Vĩnh An</t>
  </si>
  <si>
    <t>Xã Vĩnh Phú</t>
  </si>
  <si>
    <t>Xã Vĩnh Thành</t>
  </si>
  <si>
    <t>Xã Yên Lạc</t>
  </si>
  <si>
    <t>Xã Tề Lỗ</t>
  </si>
  <si>
    <t>Xã Liên Châu</t>
  </si>
  <si>
    <t>Xã Tam Hồng</t>
  </si>
  <si>
    <t>Xã Nguyệt Đức</t>
  </si>
  <si>
    <t>Phường Hòa Bình</t>
  </si>
  <si>
    <t>Phường Kỳ Sơn</t>
  </si>
  <si>
    <t>Phường Tân Hòa</t>
  </si>
  <si>
    <t>Phường Thống Nhất</t>
  </si>
  <si>
    <t>Xã Thịnh Minh</t>
  </si>
  <si>
    <t>Xã Kim Bôi</t>
  </si>
  <si>
    <t>Xã Mường Động</t>
  </si>
  <si>
    <t>Xã Dũng Tiến</t>
  </si>
  <si>
    <t>Xã Hợp Kim</t>
  </si>
  <si>
    <t>Xã Nật Sơn</t>
  </si>
  <si>
    <t>Xã Lạc Thủy</t>
  </si>
  <si>
    <t>Xã An Bình</t>
  </si>
  <si>
    <t>Xã An Nghĩa</t>
  </si>
  <si>
    <t>Xã Lạc Sơn</t>
  </si>
  <si>
    <t>Xã Mường Vang</t>
  </si>
  <si>
    <t>Xã Đại Đồng</t>
  </si>
  <si>
    <t>Xã Ngọc Sơn</t>
  </si>
  <si>
    <t>Xã Nhân Nghĩa</t>
  </si>
  <si>
    <t>Xã Quyết Thắng</t>
  </si>
  <si>
    <t>Xã Thượng Cốc</t>
  </si>
  <si>
    <t>Xã Yên Phú</t>
  </si>
  <si>
    <t>Xã Yên Thủy</t>
  </si>
  <si>
    <t>Xã Lạc Lương</t>
  </si>
  <si>
    <t>Xã Yên Trị</t>
  </si>
  <si>
    <t>Xã Mai Châu</t>
  </si>
  <si>
    <t>Xã Bao La</t>
  </si>
  <si>
    <t>Xã Mai Hạ</t>
  </si>
  <si>
    <t>Xã Pà Cò</t>
  </si>
  <si>
    <t>Xã Tân Mai</t>
  </si>
  <si>
    <t>Xã Tân Lạc</t>
  </si>
  <si>
    <t>Xã Mường Bi</t>
  </si>
  <si>
    <t>Xã Mường Hoa</t>
  </si>
  <si>
    <t>Xã Toàn Thắng</t>
  </si>
  <si>
    <t>Xã Vân Sơn</t>
  </si>
  <si>
    <t>Xã Cao Phong</t>
  </si>
  <si>
    <t>Xã Mường Thàng</t>
  </si>
  <si>
    <t>Xã Thung Nai</t>
  </si>
  <si>
    <t>Xã Đà Bắc</t>
  </si>
  <si>
    <t>Xã Cao Sơn</t>
  </si>
  <si>
    <t>Xã Đức Nhàn</t>
  </si>
  <si>
    <t>Xã Quy Đức</t>
  </si>
  <si>
    <t>Xã Tân Pheo</t>
  </si>
  <si>
    <t>Xã Tiền Phong</t>
  </si>
  <si>
    <t>Xã Lương Sơn</t>
  </si>
  <si>
    <t>Xã Cao Dương</t>
  </si>
  <si>
    <t>Xã Liên Sơn</t>
  </si>
  <si>
    <t>KV III - DTTS</t>
  </si>
  <si>
    <t>KV I - DTTS</t>
  </si>
  <si>
    <t>KV II - DTTS</t>
  </si>
  <si>
    <t>Đô Thị</t>
  </si>
  <si>
    <t>KV III - DTTS - MN</t>
  </si>
  <si>
    <t xml:space="preserve">KV III - DTTS </t>
  </si>
  <si>
    <t>Trong đó</t>
  </si>
  <si>
    <t>Tổng cộng</t>
  </si>
  <si>
    <t>Kinh phí tính tỷ lệ phân bổ (Trợ cấp TX + BHYT)</t>
  </si>
  <si>
    <t>Kinh phí trợ cấp, phụ cấp hàng tháng và trợ cấp một lần</t>
  </si>
  <si>
    <t>Bảo hiểm y tế</t>
  </si>
  <si>
    <t>Số đối tượng trợ cấp thường xuyên (người)</t>
  </si>
  <si>
    <t>Trợ cấp thường xuyên năm 2026 (1.000 đồng)</t>
  </si>
  <si>
    <t>Đồng Bằng</t>
  </si>
  <si>
    <t>STT</t>
  </si>
  <si>
    <t>NỘI DUNG</t>
  </si>
  <si>
    <t>ĐƠN VỊ TÍNH</t>
  </si>
  <si>
    <t>SỐ LƯỢNG</t>
  </si>
  <si>
    <t>SỐ NGÀY</t>
  </si>
  <si>
    <t>MỨC CHI</t>
  </si>
  <si>
    <t>KINH PHÍ</t>
  </si>
  <si>
    <t>GHI CHÚ</t>
  </si>
  <si>
    <t>I</t>
  </si>
  <si>
    <t>Người</t>
  </si>
  <si>
    <t>Km</t>
  </si>
  <si>
    <t>Cuộc 01 cuộc kiểm tra</t>
  </si>
  <si>
    <t>gram</t>
  </si>
  <si>
    <t>Bút kim</t>
  </si>
  <si>
    <t>chiếc</t>
  </si>
  <si>
    <t>cái</t>
  </si>
  <si>
    <t>Dập gim lớn</t>
  </si>
  <si>
    <t>Dập gim nhỡ</t>
  </si>
  <si>
    <t>Dập gim nhỏ</t>
  </si>
  <si>
    <t>Gim bấm lớn</t>
  </si>
  <si>
    <t>Gim bấm nhỡ</t>
  </si>
  <si>
    <t xml:space="preserve">Gim móc cài </t>
  </si>
  <si>
    <t>hộp</t>
  </si>
  <si>
    <t>Kẹp gim to</t>
  </si>
  <si>
    <t>Kẹp gim nhỡ</t>
  </si>
  <si>
    <t>Kẹp gim nhỏ</t>
  </si>
  <si>
    <t>Kẹp gim nhỏ nhất</t>
  </si>
  <si>
    <t>lần</t>
  </si>
  <si>
    <t>Mực in</t>
  </si>
  <si>
    <t>II</t>
  </si>
  <si>
    <t>SỞ NỘI VỤ TỈNH PHÚ THỌ</t>
  </si>
  <si>
    <t>Đơn vị: 1.000 đồng</t>
  </si>
  <si>
    <t xml:space="preserve">Điểm a khoản 1 Điều 3 Thông tư 95/2025/TT-BTC sửa đổi, bổ sung Thông tư 44/2022/TT-BTC (Điểm h, khoản 1, Điều 7 ). </t>
  </si>
  <si>
    <t xml:space="preserve">Đô thị </t>
  </si>
  <si>
    <t xml:space="preserve">Đồng bằng </t>
  </si>
  <si>
    <t>A</t>
  </si>
  <si>
    <t>B</t>
  </si>
  <si>
    <t>Tổng kinh phí chi trả trợ cấp toàn tỉnh</t>
  </si>
  <si>
    <t>Cấp xã</t>
  </si>
  <si>
    <t>Cấp tỉnh</t>
  </si>
  <si>
    <t>TỔNG CỘNG (=I+II)</t>
  </si>
  <si>
    <t>Tổng phí được trung ương phân bổ (B= A x 1,87%)</t>
  </si>
  <si>
    <t>C</t>
  </si>
  <si>
    <t>D</t>
  </si>
  <si>
    <t>-</t>
  </si>
  <si>
    <t>Công tác phí</t>
  </si>
  <si>
    <t>Nội dung chi quản lý tại cấp xã, phường</t>
  </si>
  <si>
    <t>Chi hỗ trợ kiểm tra thường xuyên, đột xuất công tác quản lý đối tượng trên địa bàn (01 năm thực hiện 4 cuộc kiểm tra)</t>
  </si>
  <si>
    <t>Thành phần: 03 người (Lãnh đạo UBND xã: 01 người; Phòng VH-XH: 02 người). Bình quân 01 cuộc là 01 ngày</t>
  </si>
  <si>
    <t>0,2/20</t>
  </si>
  <si>
    <t>Chi mua sắm, sửa chữa tài sản, máy móc, trang thiết bị/ 1 năm</t>
  </si>
  <si>
    <t>02 người phụ trách lĩnh vực NCC (Thời gian sử dụng máy móc, thiết bị trong 5 năm)</t>
  </si>
  <si>
    <t>Máy vi tính</t>
  </si>
  <si>
    <t>Máy in</t>
  </si>
  <si>
    <t>Định mức sửa chữa (20%)</t>
  </si>
  <si>
    <r>
      <t xml:space="preserve">Chi quản lý đối tượng </t>
    </r>
    <r>
      <rPr>
        <sz val="12"/>
        <rFont val="Times New Roman"/>
        <family val="1"/>
      </rPr>
      <t>(Khoán theo mức bình quân). Tính 1 năm</t>
    </r>
  </si>
  <si>
    <t>Vào sổ theo dõi đối tượng mới vào hưởng; đối tượng di chuyển đi, đến; đối tượng cắt chết; Lập danh sách chi quà lễ tết và chi trả cho đối tượng; chi trả chế độ điều dưỡng, dụng cụ chỉnh hình, trợ cấp 1 lần…; Lập danh sách và hồ sơ đề nghị cấp thẻ bảo hiểm y tế cho người có công và theo dõi cắt giảm.</t>
  </si>
  <si>
    <t xml:space="preserve"> Khoán mức bình quân /tháng</t>
  </si>
  <si>
    <t>Chi văn phòng phẩm, phục vụ công tác quản lý (Tính mức bình quân 1 năm)</t>
  </si>
  <si>
    <t>Tính bình quân 03 người (Lãnh đạo Phòng và 02 chuyên viên phụ trách lĩnh vực NCC)</t>
  </si>
  <si>
    <t>Giấy</t>
  </si>
  <si>
    <t xml:space="preserve">Chi thông tin, tuyên truyền, học tập kinh nghiệm, chi khác phục vụ công tác người có công: </t>
  </si>
  <si>
    <t>Thông tin tuyên truyền</t>
  </si>
  <si>
    <t>XÁC ĐỊNH CHI PHÍ PHỤC VỤ CÔNG TÁC QUẢN LÝ  THỰC HIỆN PHÁP LỆNH ƯU ĐÃI NGƯỜI CÓ CÔNG VỚI CÁCH MẠNG</t>
  </si>
  <si>
    <t>CẤP XÃ</t>
  </si>
  <si>
    <t>Chi xét duyệt, thẩm định: cấp xã: bình quân 60 hồ sơ x 20.000 đ; Chi điều chỉnh  hồ sơ  bình quân 6 hồ sơ x 30.000đ</t>
  </si>
  <si>
    <t>Xăng dầu</t>
  </si>
  <si>
    <t>Tháng</t>
  </si>
  <si>
    <t>Trao đổi kinh nghiệm, chi khác</t>
  </si>
  <si>
    <t>F</t>
  </si>
  <si>
    <t>E</t>
  </si>
  <si>
    <t>Kinh phí còn lại phân bổ cho các xã, phường  (D=B-C)</t>
  </si>
  <si>
    <t>Kinh phí tính điểm cho đối tượng (E) = 1/3 x (D)</t>
  </si>
  <si>
    <t>Kinh phí tính điểm cho hệ số điều chỉnh (F) = 2 x (E)</t>
  </si>
  <si>
    <t>H</t>
  </si>
  <si>
    <t>G</t>
  </si>
  <si>
    <t>Điểm tính cho 1 đối tượng (G = (E)/ tổng số đối tượng)</t>
  </si>
  <si>
    <t>Điểm tính cho 1 hệ số (H = (F)/tổng hệ số điều chỉnh)</t>
  </si>
  <si>
    <t>Số kinh phí phân bổ cho cấp tỉnh (C= B x 13,00%)</t>
  </si>
  <si>
    <t>6=7+8+9</t>
  </si>
  <si>
    <t>(10) = (2) x (G) + (6) x (H)</t>
  </si>
  <si>
    <t>(11) = (10) x 35%</t>
  </si>
  <si>
    <t>(12) = (10) x 65%</t>
  </si>
  <si>
    <t>(13) = 14 + 15</t>
  </si>
  <si>
    <t>(14) = (11)/(3)%</t>
  </si>
  <si>
    <t>(15) = (12)/(3)%</t>
  </si>
  <si>
    <t>Phụ lục số 03</t>
  </si>
  <si>
    <t>CHI TIẾT</t>
  </si>
  <si>
    <t>BIỂU TÍNH TỶ LỆ CHI PHÍ QUẢN LÝ CÁC XÃ, PHƯỜNG</t>
  </si>
  <si>
    <t>Hệ số điều chỉnh (PL 01)</t>
  </si>
  <si>
    <t>Ghi chú: Mức chi phí quản lý tối thiểu tạm tính</t>
  </si>
  <si>
    <t>Ghi chú:</t>
  </si>
  <si>
    <t>KV I - DTTS: Khu vực I - Dân tộc thiểu số</t>
  </si>
  <si>
    <t>KV II - DTTS: Khu vực II - Dân tộc thiểu số</t>
  </si>
  <si>
    <t>KV III - DTTS: Khu vực III - Dân tộc thiểu số</t>
  </si>
  <si>
    <t>KV III - DTTS - MN: Khu vực III - Dân tộc thiểu số - Miền núi</t>
  </si>
  <si>
    <t>Kinh phí tính điểm cho đối tượng (E) = 1/2 x (D)</t>
  </si>
  <si>
    <t>Kinh phí tính điểm cho hệ số điều chỉnh (F) = (E)</t>
  </si>
  <si>
    <t xml:space="preserve">CỘNG ĐIỂM HỆ SỐ ĐIỀU CHỈNH </t>
  </si>
  <si>
    <t>Điểm Hệ số điều chỉnh (PL 01)</t>
  </si>
  <si>
    <t>Tỷ lệ phí hoạt động quản lý</t>
  </si>
  <si>
    <t>Tỷ lệ (%) chi phi quản lý</t>
  </si>
  <si>
    <t>Tỷ lệ (%) chi cho công tác quản lý</t>
  </si>
  <si>
    <t>Tỷ lệ (%) chi thù lao chi trả</t>
  </si>
  <si>
    <t>Trong đó (Phụ lục 01)</t>
  </si>
  <si>
    <t>Điểm hệ số theo vị trí địa lý</t>
  </si>
  <si>
    <t>Điểm hệ số theo quy mô KP chi trợ cấp được giao</t>
  </si>
  <si>
    <t>Điểm hệ số theo quy mô đối tượng quản lý</t>
  </si>
  <si>
    <t xml:space="preserve">TỔNG KINH PHÍ QUẢN LÝ PHÂN BỔ </t>
  </si>
  <si>
    <t>Chi thù lao chi trả (= 40% tổng kinh phí quản lý phân bổ)</t>
  </si>
  <si>
    <t>Chi phục vụ công tác quản lý (= 60% tổng kinh phí quản lý được phân bổ)</t>
  </si>
  <si>
    <t>(11) = (10) x 40%</t>
  </si>
  <si>
    <t>(12) = (10) x 60%</t>
  </si>
  <si>
    <t>(13) = (10)/(3)*100</t>
  </si>
  <si>
    <t>Tổng điểm hệ số</t>
  </si>
  <si>
    <t>(14) = (13)*0,4</t>
  </si>
  <si>
    <t>(15) = (13)*0,6</t>
  </si>
  <si>
    <t>Tỷ lệ (%) chi phí quản lý</t>
  </si>
  <si>
    <t>Phụ lục 03</t>
  </si>
  <si>
    <t>Kinh phí còn lại phân bổ cho các xã, phường (87%) (D=B-C)</t>
  </si>
  <si>
    <t>Kinh phí tính điểm cho hệ số điều chỉnh (F) = 1/2 x (D)</t>
  </si>
  <si>
    <t>BIỂU TÍNH TỶ LỆ CHI PHÍ QUẢN LÝ, TỶ LỆ  CHI THÙ LAO CHI TRẢ, TỶ LỆ CHI CHO CÔNG TÁC QUẢN LÝ CÁC XÃ, PHƯỜNG</t>
  </si>
  <si>
    <t>10 = cột 2 x (G) + cột 6 x (H)</t>
  </si>
  <si>
    <t>3=4+5</t>
  </si>
  <si>
    <t>Số tiền (1.000đ)</t>
  </si>
  <si>
    <t>13 = cột 11*60%</t>
  </si>
  <si>
    <t>Tỷ lệ (%) chi thù lao cho tổ chức dịch vụ chi trả (tối đa)</t>
  </si>
  <si>
    <t>15=12</t>
  </si>
  <si>
    <t xml:space="preserve">Xã An Lão </t>
  </si>
  <si>
    <t xml:space="preserve">Xã An Vinh </t>
  </si>
  <si>
    <t xml:space="preserve">Xã An Toàn </t>
  </si>
  <si>
    <t xml:space="preserve"> Xã Canh Vinh </t>
  </si>
  <si>
    <t xml:space="preserve"> Xã Canh Liên</t>
  </si>
  <si>
    <t xml:space="preserve">Xã Vân Canh </t>
  </si>
  <si>
    <t xml:space="preserve"> Xã Vĩnh Quang </t>
  </si>
  <si>
    <t xml:space="preserve">Xã Vĩnh Thịnh </t>
  </si>
  <si>
    <t xml:space="preserve"> Xã Vĩnh Sơn </t>
  </si>
  <si>
    <t xml:space="preserve"> Xã Biển Hồ </t>
  </si>
  <si>
    <t xml:space="preserve"> Xã Gào </t>
  </si>
  <si>
    <t xml:space="preserve"> Xã Đak Rong </t>
  </si>
  <si>
    <t xml:space="preserve"> Xã Sơn Lang </t>
  </si>
  <si>
    <t xml:space="preserve"> Xã Krong </t>
  </si>
  <si>
    <t xml:space="preserve"> Xã Tơ Tung</t>
  </si>
  <si>
    <t xml:space="preserve"> Xã Kông Bơ La </t>
  </si>
  <si>
    <t xml:space="preserve"> Xã Đak Sơmei </t>
  </si>
  <si>
    <t xml:space="preserve"> Xã Kon Gang </t>
  </si>
  <si>
    <t xml:space="preserve"> Xã Ia Băng </t>
  </si>
  <si>
    <t xml:space="preserve"> Xã KDang </t>
  </si>
  <si>
    <t xml:space="preserve"> Xã Ia Khươl</t>
  </si>
  <si>
    <t xml:space="preserve"> Xã Ia Ly </t>
  </si>
  <si>
    <t xml:space="preserve"> Xã Ia Phí </t>
  </si>
  <si>
    <t xml:space="preserve"> Xã Ia Krái</t>
  </si>
  <si>
    <t xml:space="preserve"> Xã Ia O </t>
  </si>
  <si>
    <t xml:space="preserve"> Xã Ia Chia </t>
  </si>
  <si>
    <t xml:space="preserve"> Xã Mang Yang </t>
  </si>
  <si>
    <t>Xã Ayun</t>
  </si>
  <si>
    <t xml:space="preserve">Xã Hra </t>
  </si>
  <si>
    <t xml:space="preserve">Xã Lơ Pang </t>
  </si>
  <si>
    <t xml:space="preserve"> Xã Kon Chiêng </t>
  </si>
  <si>
    <t xml:space="preserve"> Xã Kông Chro </t>
  </si>
  <si>
    <t xml:space="preserve"> Xã Ya Ma </t>
  </si>
  <si>
    <t xml:space="preserve"> Xã SRó </t>
  </si>
  <si>
    <t xml:space="preserve">Xã Đăk Song </t>
  </si>
  <si>
    <t xml:space="preserve"> Xã Chơ Long </t>
  </si>
  <si>
    <t xml:space="preserve"> Xã Ia Krêl </t>
  </si>
  <si>
    <t xml:space="preserve"> Xã Ia Dơk </t>
  </si>
  <si>
    <t xml:space="preserve"> Xã Ia Dom </t>
  </si>
  <si>
    <t xml:space="preserve"> Xã Ia Pnôn </t>
  </si>
  <si>
    <t xml:space="preserve"> Xã Ia Nan </t>
  </si>
  <si>
    <t xml:space="preserve"> Xã Bàu Cạn </t>
  </si>
  <si>
    <t xml:space="preserve"> Xã Ia Tôr</t>
  </si>
  <si>
    <t xml:space="preserve"> Xã Ia Boòng </t>
  </si>
  <si>
    <t xml:space="preserve"> Xã Ia Púch </t>
  </si>
  <si>
    <t xml:space="preserve">Xã Ia Pia </t>
  </si>
  <si>
    <t xml:space="preserve"> Xã Ia Lâu</t>
  </si>
  <si>
    <t xml:space="preserve"> Xã Ia Mơ </t>
  </si>
  <si>
    <t>Xã Bờ Ngoong 19</t>
  </si>
  <si>
    <t xml:space="preserve"> Xã Al Bá </t>
  </si>
  <si>
    <t xml:space="preserve"> Xã Ia Hrú</t>
  </si>
  <si>
    <t xml:space="preserve"> Xã Ia Ko</t>
  </si>
  <si>
    <t xml:space="preserve"> Xã Ia Le </t>
  </si>
  <si>
    <t xml:space="preserve"> Xã Đak Pơ </t>
  </si>
  <si>
    <t xml:space="preserve"> Xã Ya Hội </t>
  </si>
  <si>
    <t xml:space="preserve"> Xã Pờ Tó </t>
  </si>
  <si>
    <t xml:space="preserve"> Xã Ia Pa</t>
  </si>
  <si>
    <t xml:space="preserve"> Xã Ia Tul </t>
  </si>
  <si>
    <t xml:space="preserve"> Xã Chƣ A Thai </t>
  </si>
  <si>
    <t xml:space="preserve"> Xã Ia Hiao </t>
  </si>
  <si>
    <t xml:space="preserve"> Xã Ia Rbol </t>
  </si>
  <si>
    <t xml:space="preserve"> Xã Ia Sao </t>
  </si>
  <si>
    <t xml:space="preserve"> Xã Phú Túc</t>
  </si>
  <si>
    <t xml:space="preserve"> Xã Ia Dreh </t>
  </si>
  <si>
    <t xml:space="preserve"> Xã Uar </t>
  </si>
  <si>
    <t xml:space="preserve"> Xã Ia Rsai </t>
  </si>
  <si>
    <t>Xã Phú Thiện</t>
  </si>
  <si>
    <t>KV III - MN</t>
  </si>
  <si>
    <t xml:space="preserve"> Xã Ân Tường </t>
  </si>
  <si>
    <t xml:space="preserve"> Xã Kim Sơn</t>
  </si>
  <si>
    <t xml:space="preserve">Xã Bình Phú </t>
  </si>
  <si>
    <t xml:space="preserve">Xã Hội Sơn </t>
  </si>
  <si>
    <t xml:space="preserve"> Phường Hội Phú </t>
  </si>
  <si>
    <t>KV II - DTTS - MN</t>
  </si>
  <si>
    <t xml:space="preserve"> Xã Kbang </t>
  </si>
  <si>
    <t xml:space="preserve"> Xã Đak Đoa </t>
  </si>
  <si>
    <t>Xã Chư Păh</t>
  </si>
  <si>
    <t xml:space="preserve"> Xã Ia Grai </t>
  </si>
  <si>
    <t xml:space="preserve"> Xã Ia Hrung </t>
  </si>
  <si>
    <t>Xã Đức Cơ</t>
  </si>
  <si>
    <t>Xã Chư Prông</t>
  </si>
  <si>
    <t>KV II - MN</t>
  </si>
  <si>
    <t xml:space="preserve"> Xã An Hòa </t>
  </si>
  <si>
    <t>Xã Vạn Đức</t>
  </si>
  <si>
    <t xml:space="preserve"> Phường Thống Nhất </t>
  </si>
  <si>
    <t xml:space="preserve"> Phường An Bình</t>
  </si>
  <si>
    <t>Xã Cửu An</t>
  </si>
  <si>
    <t xml:space="preserve"> Phường An Phú</t>
  </si>
  <si>
    <t>KV I - DTTS - MN</t>
  </si>
  <si>
    <t xml:space="preserve"> Xã Chư Sê </t>
  </si>
  <si>
    <t>Xã Vĩnh Thạnh</t>
  </si>
  <si>
    <t>KV I - MN</t>
  </si>
  <si>
    <t xml:space="preserve"> Phường Diên Hồng </t>
  </si>
  <si>
    <t xml:space="preserve">Phường Pleiku </t>
  </si>
  <si>
    <t xml:space="preserve"> Phường An Khê </t>
  </si>
  <si>
    <t xml:space="preserve"> Phường Ayun Pa</t>
  </si>
  <si>
    <t xml:space="preserve">KV I - DTTS </t>
  </si>
  <si>
    <t>Phường Quy Nhơn</t>
  </si>
  <si>
    <t>Phường Quy Nhơn Đông</t>
  </si>
  <si>
    <t>Phường Quy Nhơn Tây</t>
  </si>
  <si>
    <t>Phường Quy Nhơn Nam</t>
  </si>
  <si>
    <t>Phường Quy Nhơn Bắc</t>
  </si>
  <si>
    <t>Phường Bình Định</t>
  </si>
  <si>
    <t>Phường An Nhơn</t>
  </si>
  <si>
    <t>Phường An Nhơn Đông</t>
  </si>
  <si>
    <t>Phường An Nhơn Nam</t>
  </si>
  <si>
    <t>Phường An Nhơn Bắc</t>
  </si>
  <si>
    <t>Phường Bồng Sơn</t>
  </si>
  <si>
    <t>Phường Hoài Nhơn</t>
  </si>
  <si>
    <t>Phường Tam Quan</t>
  </si>
  <si>
    <t>Phường Hoài Nhơn Đông</t>
  </si>
  <si>
    <t>Phường Hoài Nhơn Tây</t>
  </si>
  <si>
    <t>Phường Hoài Nhơn Nam</t>
  </si>
  <si>
    <t>Phường Hoài Nhơn Bắc</t>
  </si>
  <si>
    <t>Xã An Nhơn Tây</t>
  </si>
  <si>
    <t>Xã Phù Cát</t>
  </si>
  <si>
    <t>Xã Xuân An</t>
  </si>
  <si>
    <t>Xã Ngô Mây</t>
  </si>
  <si>
    <t>Xã Cát Tiến</t>
  </si>
  <si>
    <t>Xã Đề Gi</t>
  </si>
  <si>
    <t>Xã Hòa Hội</t>
  </si>
  <si>
    <t>Xã Phù Mỹ</t>
  </si>
  <si>
    <t>Xã An Lương</t>
  </si>
  <si>
    <t>Xã Bình Dương</t>
  </si>
  <si>
    <t>Xã Phù Mỹ Đông</t>
  </si>
  <si>
    <t>Xã Phù Mỹ Tây</t>
  </si>
  <si>
    <t>Xã Phù Mỹ Nam</t>
  </si>
  <si>
    <t>Xã Phù Mỹ Bắc</t>
  </si>
  <si>
    <t>Xã Tuy Phước</t>
  </si>
  <si>
    <t>Xã Tuy Phước Đông</t>
  </si>
  <si>
    <t>Xã Tuy Phước Tây</t>
  </si>
  <si>
    <t>Xã Tuy Phước Bắc</t>
  </si>
  <si>
    <t>Xã Tây Sơn</t>
  </si>
  <si>
    <t>Xã Bình Khê</t>
  </si>
  <si>
    <t>Xã Bình Hiệp</t>
  </si>
  <si>
    <t>Xã Bình An</t>
  </si>
  <si>
    <t>Xã Hoài Ân</t>
  </si>
  <si>
    <t>Xã Ân Hảo</t>
  </si>
  <si>
    <t>Xã Nhơn Châu</t>
  </si>
  <si>
    <t>Xã ở hải đảo</t>
  </si>
  <si>
    <t xml:space="preserve"> Xã Chư Krey </t>
  </si>
  <si>
    <t>Kinh phí còn lại phân bổ cho các xã, phường (80%) (D=B-C)</t>
  </si>
  <si>
    <t xml:space="preserve"> Xã Chư Pưh</t>
  </si>
  <si>
    <t>Hệ số theo vị trí địa lý</t>
  </si>
  <si>
    <t>Hệ số theo quy mô KP chi trợ cấp được giao</t>
  </si>
  <si>
    <t>Hệ số theo quy mô đối tượng quản lý</t>
  </si>
  <si>
    <t>Tổng hệ số điều chỉnh (điểm)</t>
  </si>
  <si>
    <t>Kinh phí tính theo tiêu chí đối tượng (E) = 1/2 x (D)</t>
  </si>
  <si>
    <t>Kinh phí tính theo tiêu chí vị trí địa lý hệ số điều chỉnh (F),  = 1/2 x (D)</t>
  </si>
  <si>
    <t>Tổng phí được trung ương phân bổ (B= A x 1,58%) theo hướng dẫn tại CV số 9335/BNV-KHTC ngày 14/10/2025 của Bộ Nội vụ</t>
  </si>
  <si>
    <t>Số kinh phí phân bổ cho cấp tỉnh (C= B x 20%)</t>
  </si>
  <si>
    <t>Tỷ lệ % tương ứng trong tổng số  80% chi phí quản lý cấp xã</t>
  </si>
  <si>
    <t>PHỤ LỤC TỶ LỆ CHI PHÍ QUẢN LÝ; MỨC CHI THÙ LAO CHI TRẢ CHÍNH SÁCH, CHẾ ĐỘ ƯU ĐÃI NGƯỜI CÓ CÔNG VƠI CÁCH MẠNG</t>
  </si>
  <si>
    <t>Tỷ lệ (%) mức chi trả thù lao cho người trực tiếp chi trả trợ cấp; tỷ lệ (%) tối đa mức chi phí chi trả cho tổ chức dịch vụ chi trả (quy định trên tổng kinh phí chi trả các loại chế độ ưu đãi người có công với cách mạng của từng xã, phường.</t>
  </si>
  <si>
    <t>(Ban hành kèm theo Nghị quyết số …../2026/NQ-HĐND ngày … tháng … năm 2026 của Hội đồng nhân dân tỉnh Gia Lai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</si>
</sst>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_(* #,##0_);_(* \(#,##0\);_(* &quot;-&quot;??_);_(@_)"/>
    <numFmt numFmtId="166" formatCode="#,##0.000"/>
  </numFmts>
  <fonts count="24">
    <font>
      <sz val="11"/>
      <color theme="1"/>
      <name val="Aptos Narrow"/>
      <family val="2"/>
      <scheme val="minor"/>
    </font>
    <font>
      <sz val="10"/>
      <name val="Arial"/>
      <family val="2"/>
    </font>
    <font>
      <b/>
      <sz val="12"/>
      <name val="Times New Roman"/>
      <family val="1"/>
    </font>
    <font>
      <sz val="12"/>
      <name val=".VnTime"/>
      <family val="2"/>
    </font>
    <font>
      <sz val="12"/>
      <name val="Times New Roman"/>
      <family val="1"/>
    </font>
    <font>
      <sz val="12"/>
      <color theme="1"/>
      <name val="Times New Roman"/>
      <family val="1"/>
    </font>
    <font>
      <b/>
      <sz val="12"/>
      <color theme="1"/>
      <name val="Times New Roman"/>
      <family val="1"/>
    </font>
    <font>
      <b/>
      <i/>
      <sz val="12"/>
      <color indexed="10"/>
      <name val="Times New Roman"/>
      <family val="1"/>
    </font>
    <font>
      <b/>
      <i/>
      <sz val="12"/>
      <name val="Times New Roman"/>
      <family val="1"/>
    </font>
    <font>
      <i/>
      <sz val="12"/>
      <name val="Times New Roman"/>
      <family val="1"/>
    </font>
    <font>
      <sz val="12"/>
      <color rgb="FFFF0000"/>
      <name val="Times New Roman"/>
      <family val="1"/>
    </font>
    <font>
      <b/>
      <sz val="11"/>
      <name val="Times New Roman"/>
      <family val="1"/>
    </font>
    <font>
      <b/>
      <sz val="14"/>
      <name val="Times New Roman"/>
      <family val="1"/>
    </font>
    <font>
      <b/>
      <sz val="14"/>
      <color theme="1"/>
      <name val="Times New Roman"/>
      <family val="1"/>
    </font>
    <font>
      <b/>
      <i/>
      <sz val="12"/>
      <color theme="1"/>
      <name val="Times New Roman"/>
      <family val="1"/>
    </font>
    <font>
      <i/>
      <sz val="14"/>
      <name val="Times New Roman"/>
      <family val="1"/>
    </font>
    <font>
      <b/>
      <i/>
      <sz val="11"/>
      <name val="Times New Roman"/>
      <family val="1"/>
    </font>
    <font>
      <sz val="11"/>
      <name val="Times New Roman"/>
      <family val="1"/>
    </font>
    <font>
      <b/>
      <sz val="13"/>
      <name val="Times New Roman"/>
      <family val="1"/>
    </font>
    <font>
      <sz val="13"/>
      <name val="Times New Roman"/>
      <family val="1"/>
    </font>
    <font>
      <b/>
      <i/>
      <sz val="13"/>
      <name val="Times New Roman"/>
      <family val="1"/>
    </font>
    <font>
      <b/>
      <i/>
      <sz val="14"/>
      <name val="Times New Roman"/>
      <family val="1"/>
    </font>
    <font>
      <sz val="14"/>
      <name val="Times New Roman"/>
      <family val="1"/>
    </font>
    <font>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FFF00"/>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3" fillId="0" borderId="0"/>
  </cellStyleXfs>
  <cellXfs count="166">
    <xf numFmtId="0" fontId="0" fillId="0" borderId="0" xfId="0"/>
    <xf numFmtId="0" fontId="2" fillId="0" borderId="0" xfId="1" applyFont="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5" fillId="3" borderId="3" xfId="0" applyFont="1" applyFill="1" applyBorder="1" applyAlignment="1">
      <alignment horizontal="center" vertical="center"/>
    </xf>
    <xf numFmtId="0" fontId="2" fillId="2" borderId="3" xfId="2" applyFont="1" applyFill="1" applyBorder="1" applyAlignment="1">
      <alignment horizontal="center" vertical="center" wrapText="1"/>
    </xf>
    <xf numFmtId="0" fontId="4" fillId="2" borderId="3" xfId="2" applyFont="1" applyFill="1" applyBorder="1" applyAlignment="1">
      <alignment horizontal="center" vertical="center" wrapText="1"/>
    </xf>
    <xf numFmtId="3" fontId="4" fillId="0" borderId="3" xfId="0"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Alignment="1">
      <alignment vertical="center" wrapText="1"/>
    </xf>
    <xf numFmtId="0" fontId="2" fillId="0" borderId="0" xfId="1" applyFont="1" applyAlignment="1">
      <alignment horizontal="right" vertical="center" wrapText="1"/>
    </xf>
    <xf numFmtId="0" fontId="2" fillId="0" borderId="0" xfId="1" applyFont="1" applyAlignment="1">
      <alignment horizontal="left" vertical="center" wrapText="1"/>
    </xf>
    <xf numFmtId="0" fontId="7" fillId="0" borderId="0" xfId="1" applyFont="1" applyAlignment="1">
      <alignment vertical="center" wrapText="1"/>
    </xf>
    <xf numFmtId="0" fontId="2" fillId="0" borderId="0" xfId="1" applyFont="1" applyAlignment="1">
      <alignment vertical="center" wrapText="1"/>
    </xf>
    <xf numFmtId="0" fontId="8" fillId="0" borderId="0" xfId="1" applyFont="1" applyAlignment="1">
      <alignment vertical="center" wrapText="1"/>
    </xf>
    <xf numFmtId="0" fontId="9" fillId="0" borderId="0" xfId="1" applyFont="1" applyAlignment="1">
      <alignment vertical="center" wrapText="1"/>
    </xf>
    <xf numFmtId="0" fontId="2" fillId="0" borderId="3" xfId="1" applyFont="1" applyBorder="1" applyAlignment="1">
      <alignment horizontal="center" vertical="center" wrapText="1"/>
    </xf>
    <xf numFmtId="0" fontId="2" fillId="0" borderId="3" xfId="1" applyFont="1" applyBorder="1" applyAlignment="1">
      <alignment vertical="center" wrapText="1"/>
    </xf>
    <xf numFmtId="164" fontId="2" fillId="0" borderId="3" xfId="1" applyNumberFormat="1" applyFont="1" applyBorder="1" applyAlignment="1">
      <alignment vertical="center" wrapText="1"/>
    </xf>
    <xf numFmtId="0" fontId="4" fillId="2" borderId="0" xfId="2" applyFont="1" applyFill="1" applyAlignment="1">
      <alignment vertical="center"/>
    </xf>
    <xf numFmtId="0" fontId="10" fillId="2" borderId="0" xfId="2" applyFont="1" applyFill="1" applyAlignment="1">
      <alignment vertical="center"/>
    </xf>
    <xf numFmtId="0" fontId="4" fillId="2" borderId="0" xfId="2" applyFont="1" applyFill="1" applyAlignment="1">
      <alignment horizontal="center" vertical="center"/>
    </xf>
    <xf numFmtId="0" fontId="9" fillId="2" borderId="0" xfId="2" applyFont="1" applyFill="1" applyAlignment="1">
      <alignment vertical="center"/>
    </xf>
    <xf numFmtId="0" fontId="2" fillId="2" borderId="0" xfId="2" applyFont="1" applyFill="1" applyAlignment="1">
      <alignment vertical="center"/>
    </xf>
    <xf numFmtId="0" fontId="4" fillId="0" borderId="3" xfId="1" applyFont="1" applyBorder="1" applyAlignment="1">
      <alignment horizontal="center" vertical="center" wrapText="1"/>
    </xf>
    <xf numFmtId="0" fontId="4" fillId="0" borderId="3" xfId="1" applyFont="1" applyBorder="1" applyAlignment="1">
      <alignment vertical="center" wrapText="1"/>
    </xf>
    <xf numFmtId="164" fontId="4" fillId="0" borderId="3" xfId="1" applyNumberFormat="1" applyFont="1" applyBorder="1" applyAlignment="1">
      <alignment vertical="center" wrapText="1"/>
    </xf>
    <xf numFmtId="0" fontId="8" fillId="0" borderId="3" xfId="1" applyFont="1" applyBorder="1" applyAlignment="1">
      <alignment horizontal="center" vertical="center" wrapText="1"/>
    </xf>
    <xf numFmtId="164" fontId="8" fillId="0" borderId="3" xfId="1" applyNumberFormat="1" applyFont="1" applyBorder="1" applyAlignment="1">
      <alignment vertical="center" wrapText="1"/>
    </xf>
    <xf numFmtId="3" fontId="4" fillId="0" borderId="3" xfId="1" applyNumberFormat="1" applyFont="1" applyBorder="1" applyAlignment="1">
      <alignment horizontal="center" vertical="center" wrapText="1"/>
    </xf>
    <xf numFmtId="0" fontId="4" fillId="0" borderId="3" xfId="1" applyFont="1" applyBorder="1" applyAlignment="1">
      <alignment vertical="center"/>
    </xf>
    <xf numFmtId="0" fontId="4" fillId="0" borderId="3" xfId="1" applyFont="1" applyBorder="1" applyAlignment="1">
      <alignment horizontal="center" vertical="center"/>
    </xf>
    <xf numFmtId="0" fontId="2" fillId="0" borderId="3" xfId="1" applyFont="1" applyBorder="1" applyAlignment="1">
      <alignment horizontal="right" vertical="center"/>
    </xf>
    <xf numFmtId="3" fontId="2" fillId="0" borderId="3" xfId="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3" xfId="1" applyFont="1" applyBorder="1" applyAlignment="1">
      <alignment horizontal="right" vertical="center"/>
    </xf>
    <xf numFmtId="3" fontId="8" fillId="0" borderId="3" xfId="1" applyNumberFormat="1" applyFont="1" applyBorder="1" applyAlignment="1">
      <alignment horizontal="center" vertical="center" wrapText="1"/>
    </xf>
    <xf numFmtId="0" fontId="2" fillId="0" borderId="3" xfId="1" applyFont="1" applyBorder="1" applyAlignment="1">
      <alignment horizontal="justify" vertical="center" wrapText="1"/>
    </xf>
    <xf numFmtId="0" fontId="11" fillId="2" borderId="3" xfId="2" applyFont="1" applyFill="1" applyBorder="1" applyAlignment="1">
      <alignment horizontal="center" vertical="center"/>
    </xf>
    <xf numFmtId="0" fontId="2" fillId="0" borderId="5" xfId="1" applyFont="1" applyBorder="1" applyAlignment="1">
      <alignment vertical="center" wrapText="1"/>
    </xf>
    <xf numFmtId="0" fontId="8" fillId="0" borderId="5" xfId="1" applyFont="1" applyBorder="1" applyAlignment="1">
      <alignment horizontal="center" vertical="center" wrapText="1"/>
    </xf>
    <xf numFmtId="0" fontId="4" fillId="0" borderId="3" xfId="1" quotePrefix="1" applyFont="1" applyBorder="1" applyAlignment="1">
      <alignment horizontal="center" vertical="center" wrapText="1"/>
    </xf>
    <xf numFmtId="0" fontId="8" fillId="0" borderId="3" xfId="1" applyFont="1" applyBorder="1" applyAlignment="1">
      <alignment vertical="center" wrapText="1"/>
    </xf>
    <xf numFmtId="0" fontId="11" fillId="2" borderId="3" xfId="2" applyFont="1" applyFill="1" applyBorder="1" applyAlignment="1">
      <alignment horizontal="left" vertical="center"/>
    </xf>
    <xf numFmtId="0" fontId="2" fillId="2" borderId="3" xfId="2" applyFont="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3" xfId="0" applyFont="1" applyBorder="1" applyAlignment="1">
      <alignment vertical="center"/>
    </xf>
    <xf numFmtId="3" fontId="5" fillId="0" borderId="3" xfId="0" applyNumberFormat="1" applyFont="1" applyBorder="1" applyAlignment="1">
      <alignment vertical="center"/>
    </xf>
    <xf numFmtId="0" fontId="5" fillId="0" borderId="3" xfId="0" applyFont="1" applyBorder="1" applyAlignment="1">
      <alignment horizontal="center" vertical="center"/>
    </xf>
    <xf numFmtId="166" fontId="5" fillId="0" borderId="3" xfId="0" applyNumberFormat="1"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vertical="center"/>
    </xf>
    <xf numFmtId="3" fontId="6" fillId="0" borderId="3" xfId="0" applyNumberFormat="1" applyFont="1" applyBorder="1" applyAlignment="1">
      <alignment horizontal="center" vertical="center"/>
    </xf>
    <xf numFmtId="3" fontId="6" fillId="0" borderId="3" xfId="0" applyNumberFormat="1" applyFont="1" applyBorder="1" applyAlignment="1">
      <alignment vertical="center"/>
    </xf>
    <xf numFmtId="2" fontId="6" fillId="0" borderId="3" xfId="0" applyNumberFormat="1" applyFont="1" applyBorder="1" applyAlignment="1">
      <alignment horizontal="center" vertical="center"/>
    </xf>
    <xf numFmtId="0" fontId="6" fillId="0" borderId="0" xfId="0" applyFont="1" applyAlignment="1">
      <alignment vertical="center"/>
    </xf>
    <xf numFmtId="2" fontId="5" fillId="0" borderId="3" xfId="0" applyNumberFormat="1" applyFont="1" applyBorder="1" applyAlignment="1">
      <alignment horizontal="center" vertical="center"/>
    </xf>
    <xf numFmtId="0" fontId="6" fillId="0" borderId="0" xfId="0" applyFont="1" applyAlignment="1">
      <alignment horizontal="center" vertical="center"/>
    </xf>
    <xf numFmtId="0" fontId="14" fillId="0" borderId="0" xfId="0" applyFont="1" applyAlignment="1">
      <alignment vertical="center"/>
    </xf>
    <xf numFmtId="0" fontId="5" fillId="0" borderId="0" xfId="0" quotePrefix="1"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4" fillId="0" borderId="3" xfId="0" applyFont="1" applyBorder="1" applyAlignment="1">
      <alignment vertical="center"/>
    </xf>
    <xf numFmtId="3" fontId="4" fillId="0" borderId="3" xfId="0" applyNumberFormat="1" applyFont="1" applyBorder="1" applyAlignment="1">
      <alignment vertical="center"/>
    </xf>
    <xf numFmtId="0" fontId="4" fillId="0" borderId="3" xfId="0" applyFont="1" applyBorder="1" applyAlignment="1">
      <alignment horizontal="center" vertical="center"/>
    </xf>
    <xf numFmtId="166" fontId="4" fillId="0" borderId="3" xfId="0" applyNumberFormat="1" applyFont="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vertical="center"/>
    </xf>
    <xf numFmtId="3" fontId="2" fillId="0" borderId="3" xfId="0" applyNumberFormat="1" applyFont="1" applyBorder="1" applyAlignment="1">
      <alignment horizontal="center" vertical="center"/>
    </xf>
    <xf numFmtId="3" fontId="2" fillId="0" borderId="3" xfId="0" applyNumberFormat="1" applyFont="1" applyBorder="1" applyAlignment="1">
      <alignment vertical="center"/>
    </xf>
    <xf numFmtId="2" fontId="2" fillId="0" borderId="3" xfId="0" applyNumberFormat="1" applyFont="1" applyBorder="1" applyAlignment="1">
      <alignment horizontal="center" vertical="center"/>
    </xf>
    <xf numFmtId="0" fontId="2" fillId="0" borderId="0" xfId="0" applyFont="1" applyAlignment="1">
      <alignment vertical="center"/>
    </xf>
    <xf numFmtId="2" fontId="4" fillId="0" borderId="3" xfId="0" applyNumberFormat="1" applyFont="1" applyBorder="1" applyAlignment="1">
      <alignment horizontal="center" vertical="center"/>
    </xf>
    <xf numFmtId="0" fontId="4" fillId="3" borderId="3" xfId="0" applyFont="1" applyFill="1" applyBorder="1" applyAlignment="1">
      <alignment horizontal="center" vertical="center"/>
    </xf>
    <xf numFmtId="0" fontId="2" fillId="0" borderId="0" xfId="0" applyFont="1" applyAlignment="1">
      <alignment horizontal="center" vertical="center"/>
    </xf>
    <xf numFmtId="0" fontId="8" fillId="0" borderId="0" xfId="0" applyFont="1" applyAlignment="1">
      <alignment vertical="center"/>
    </xf>
    <xf numFmtId="0" fontId="4" fillId="0" borderId="0" xfId="0" quotePrefix="1" applyFont="1" applyAlignment="1">
      <alignment horizontal="center" vertical="center"/>
    </xf>
    <xf numFmtId="0" fontId="8" fillId="2" borderId="3" xfId="2" applyFont="1" applyFill="1" applyBorder="1" applyAlignment="1">
      <alignment horizontal="center" vertical="center" wrapText="1"/>
    </xf>
    <xf numFmtId="0" fontId="9" fillId="0" borderId="3" xfId="0" applyFont="1" applyBorder="1" applyAlignment="1">
      <alignment horizontal="center" vertical="center"/>
    </xf>
    <xf numFmtId="3" fontId="8" fillId="0" borderId="3" xfId="0" applyNumberFormat="1" applyFont="1" applyBorder="1" applyAlignment="1">
      <alignment horizontal="center" vertical="center"/>
    </xf>
    <xf numFmtId="2" fontId="9" fillId="0" borderId="3" xfId="0" applyNumberFormat="1" applyFont="1" applyBorder="1" applyAlignment="1">
      <alignment horizontal="center" vertical="center"/>
    </xf>
    <xf numFmtId="0" fontId="8" fillId="0" borderId="3" xfId="0" applyFont="1" applyBorder="1" applyAlignment="1">
      <alignment horizontal="center" vertical="center"/>
    </xf>
    <xf numFmtId="0" fontId="9" fillId="0" borderId="0" xfId="0" applyFont="1" applyAlignment="1">
      <alignment horizontal="center" vertical="center"/>
    </xf>
    <xf numFmtId="3" fontId="2" fillId="0" borderId="0" xfId="0" applyNumberFormat="1" applyFont="1" applyAlignment="1">
      <alignment vertical="center"/>
    </xf>
    <xf numFmtId="2" fontId="2" fillId="0" borderId="0" xfId="0" applyNumberFormat="1" applyFont="1" applyAlignment="1">
      <alignment vertical="center"/>
    </xf>
    <xf numFmtId="3" fontId="4" fillId="2" borderId="3" xfId="0" applyNumberFormat="1" applyFont="1" applyFill="1" applyBorder="1" applyAlignment="1">
      <alignment vertical="center"/>
    </xf>
    <xf numFmtId="0" fontId="16" fillId="2" borderId="3" xfId="2" applyFont="1" applyFill="1" applyBorder="1" applyAlignment="1">
      <alignment horizontal="center" vertical="center" wrapText="1"/>
    </xf>
    <xf numFmtId="0" fontId="17" fillId="0" borderId="0" xfId="0" applyFont="1" applyAlignment="1">
      <alignment vertical="center"/>
    </xf>
    <xf numFmtId="0" fontId="16" fillId="2" borderId="3" xfId="2" applyFont="1" applyFill="1" applyBorder="1" applyAlignment="1">
      <alignment horizontal="center" vertical="center"/>
    </xf>
    <xf numFmtId="0" fontId="19" fillId="2" borderId="3" xfId="2" applyFont="1" applyFill="1" applyBorder="1" applyAlignment="1">
      <alignment horizontal="center" vertical="center" wrapText="1"/>
    </xf>
    <xf numFmtId="0" fontId="4" fillId="0" borderId="3" xfId="1" applyFont="1" applyBorder="1" applyAlignment="1">
      <alignment horizontal="center"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xf numFmtId="0" fontId="2" fillId="0" borderId="5" xfId="1" applyFont="1" applyBorder="1" applyAlignment="1">
      <alignment horizontal="right" vertical="center" wrapText="1"/>
    </xf>
    <xf numFmtId="0" fontId="2" fillId="0" borderId="3" xfId="0" applyFont="1" applyBorder="1" applyAlignment="1">
      <alignment horizontal="center" vertical="center" wrapText="1"/>
    </xf>
    <xf numFmtId="0" fontId="13" fillId="0" borderId="0" xfId="0" applyFont="1" applyAlignment="1">
      <alignment horizontal="center" vertical="center"/>
    </xf>
    <xf numFmtId="0" fontId="2" fillId="2" borderId="3" xfId="2" applyFont="1" applyFill="1" applyBorder="1" applyAlignment="1">
      <alignment horizontal="center" vertical="center"/>
    </xf>
    <xf numFmtId="0" fontId="6"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xf>
    <xf numFmtId="0" fontId="2" fillId="2" borderId="3"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3" xfId="2" applyFont="1" applyFill="1" applyBorder="1" applyAlignment="1">
      <alignment horizontal="center" vertical="center"/>
    </xf>
    <xf numFmtId="0" fontId="11" fillId="2" borderId="3" xfId="2" applyFont="1" applyFill="1" applyBorder="1" applyAlignment="1">
      <alignment horizontal="left" vertical="center"/>
    </xf>
    <xf numFmtId="0" fontId="12" fillId="0" borderId="0" xfId="0" applyFont="1" applyAlignment="1">
      <alignment horizontal="center" vertical="center"/>
    </xf>
    <xf numFmtId="0" fontId="2" fillId="2"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11" fillId="2" borderId="13" xfId="2" applyFont="1" applyFill="1" applyBorder="1" applyAlignment="1">
      <alignment horizontal="left" vertical="center" wrapText="1"/>
    </xf>
    <xf numFmtId="0" fontId="11" fillId="2" borderId="14" xfId="2" applyFont="1" applyFill="1" applyBorder="1" applyAlignment="1">
      <alignment horizontal="left" vertical="center" wrapText="1"/>
    </xf>
    <xf numFmtId="0" fontId="19" fillId="2" borderId="3" xfId="2" applyFont="1" applyFill="1" applyBorder="1" applyAlignment="1">
      <alignment horizontal="center" vertical="center" wrapText="1"/>
    </xf>
    <xf numFmtId="0" fontId="19" fillId="0" borderId="3" xfId="0" applyFont="1" applyBorder="1" applyAlignment="1">
      <alignment horizontal="center" vertical="center" wrapText="1"/>
    </xf>
    <xf numFmtId="0" fontId="19" fillId="2" borderId="3" xfId="2" applyFont="1" applyFill="1" applyBorder="1" applyAlignment="1">
      <alignment horizontal="center" vertical="center"/>
    </xf>
    <xf numFmtId="0" fontId="18" fillId="2" borderId="3" xfId="2" applyFont="1" applyFill="1" applyBorder="1" applyAlignment="1">
      <alignment horizontal="center" vertical="center" wrapText="1"/>
    </xf>
    <xf numFmtId="0" fontId="18" fillId="2" borderId="3" xfId="2" applyFont="1" applyFill="1" applyBorder="1" applyAlignment="1">
      <alignment horizontal="center" vertical="center"/>
    </xf>
    <xf numFmtId="0" fontId="18" fillId="2" borderId="3" xfId="0" applyFont="1" applyFill="1" applyBorder="1" applyAlignment="1">
      <alignment horizontal="center" vertical="center" wrapText="1"/>
    </xf>
    <xf numFmtId="165" fontId="18" fillId="2" borderId="3" xfId="0" applyNumberFormat="1" applyFont="1" applyFill="1" applyBorder="1" applyAlignment="1">
      <alignment horizontal="center" vertical="center"/>
    </xf>
    <xf numFmtId="0" fontId="18" fillId="0" borderId="3"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5" xfId="0" applyFont="1" applyBorder="1" applyAlignment="1">
      <alignment horizontal="center" vertical="center" wrapText="1"/>
    </xf>
    <xf numFmtId="0" fontId="4" fillId="0" borderId="10" xfId="0" applyFont="1" applyBorder="1" applyAlignment="1">
      <alignment vertical="center"/>
    </xf>
    <xf numFmtId="0" fontId="12" fillId="0" borderId="0" xfId="0" applyFont="1" applyAlignment="1">
      <alignment horizontal="center" vertical="center" wrapText="1"/>
    </xf>
    <xf numFmtId="0" fontId="15" fillId="0" borderId="0" xfId="0" applyFont="1" applyAlignment="1">
      <alignment horizontal="center" vertical="center" wrapText="1"/>
    </xf>
    <xf numFmtId="0" fontId="12" fillId="0" borderId="3" xfId="0" applyFont="1" applyBorder="1" applyAlignment="1">
      <alignment horizontal="center" vertical="center"/>
    </xf>
    <xf numFmtId="0" fontId="12" fillId="0" borderId="3" xfId="0" applyFont="1" applyBorder="1" applyAlignment="1">
      <alignment vertical="center"/>
    </xf>
    <xf numFmtId="3" fontId="12" fillId="0" borderId="3" xfId="0" applyNumberFormat="1" applyFont="1" applyBorder="1" applyAlignment="1">
      <alignment horizontal="center" vertical="center"/>
    </xf>
    <xf numFmtId="3" fontId="12" fillId="0" borderId="3" xfId="0" applyNumberFormat="1" applyFont="1" applyBorder="1" applyAlignment="1">
      <alignment vertical="center"/>
    </xf>
    <xf numFmtId="2" fontId="12" fillId="0" borderId="3" xfId="0" applyNumberFormat="1" applyFont="1" applyBorder="1" applyAlignment="1">
      <alignment horizontal="center" vertical="center"/>
    </xf>
    <xf numFmtId="2" fontId="21" fillId="0" borderId="3" xfId="0" applyNumberFormat="1" applyFont="1" applyBorder="1" applyAlignment="1">
      <alignment horizontal="center" vertical="center"/>
    </xf>
    <xf numFmtId="0" fontId="22" fillId="0" borderId="3" xfId="0" applyFont="1" applyBorder="1" applyAlignment="1">
      <alignment horizontal="center" vertical="center" wrapText="1"/>
    </xf>
    <xf numFmtId="0" fontId="23" fillId="0" borderId="0" xfId="0" applyFont="1" applyBorder="1" applyAlignment="1">
      <alignment vertical="center"/>
    </xf>
    <xf numFmtId="0" fontId="22" fillId="2" borderId="1" xfId="0" applyFont="1" applyFill="1" applyBorder="1" applyAlignment="1">
      <alignment horizontal="center" vertical="center"/>
    </xf>
    <xf numFmtId="3" fontId="22" fillId="2" borderId="3" xfId="0" applyNumberFormat="1" applyFont="1" applyFill="1" applyBorder="1" applyAlignment="1">
      <alignment horizontal="center" vertical="center"/>
    </xf>
    <xf numFmtId="3" fontId="22" fillId="0" borderId="3" xfId="0" applyNumberFormat="1" applyFont="1" applyBorder="1" applyAlignment="1">
      <alignment vertical="center"/>
    </xf>
    <xf numFmtId="2" fontId="22" fillId="0" borderId="3" xfId="0" applyNumberFormat="1" applyFont="1" applyBorder="1" applyAlignment="1">
      <alignment horizontal="center" vertical="center"/>
    </xf>
    <xf numFmtId="2" fontId="15" fillId="0" borderId="3" xfId="0" applyNumberFormat="1" applyFont="1" applyBorder="1" applyAlignment="1">
      <alignment horizontal="center" vertical="center"/>
    </xf>
    <xf numFmtId="0" fontId="23" fillId="0" borderId="3" xfId="0" applyFont="1" applyBorder="1" applyAlignment="1">
      <alignment vertical="center"/>
    </xf>
    <xf numFmtId="0" fontId="22" fillId="2" borderId="3" xfId="0" applyFont="1" applyFill="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3" xfId="0" applyFont="1" applyBorder="1" applyAlignment="1">
      <alignment horizontal="left" vertical="center" wrapText="1"/>
    </xf>
    <xf numFmtId="0" fontId="22" fillId="0" borderId="3" xfId="0" applyFont="1" applyBorder="1" applyAlignment="1">
      <alignment vertical="center"/>
    </xf>
    <xf numFmtId="0" fontId="22" fillId="0" borderId="11" xfId="0" applyFont="1" applyBorder="1" applyAlignment="1">
      <alignment horizontal="left" vertical="center" wrapText="1"/>
    </xf>
    <xf numFmtId="0" fontId="22" fillId="0" borderId="12" xfId="0" applyFont="1" applyBorder="1" applyAlignment="1">
      <alignment horizontal="left" vertical="center" wrapText="1"/>
    </xf>
    <xf numFmtId="0" fontId="22" fillId="0" borderId="12" xfId="0" applyFont="1" applyBorder="1" applyAlignment="1">
      <alignment vertical="center"/>
    </xf>
  </cellXfs>
  <cellStyles count="3">
    <cellStyle name="Normal" xfId="0" builtinId="0"/>
    <cellStyle name="Normal 2" xfId="1"/>
    <cellStyle name="Normal_nam200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6"/>
  <sheetViews>
    <sheetView topLeftCell="A31" workbookViewId="0">
      <selection activeCell="B41" sqref="B41"/>
    </sheetView>
  </sheetViews>
  <sheetFormatPr defaultColWidth="8.8984375" defaultRowHeight="15.6"/>
  <cols>
    <col min="1" max="1" width="5.5" style="8" customWidth="1"/>
    <col min="2" max="2" width="50.5" style="9" customWidth="1"/>
    <col min="3" max="3" width="9.09765625" style="8" customWidth="1"/>
    <col min="4" max="4" width="9.3984375" style="8" customWidth="1"/>
    <col min="5" max="5" width="7.19921875" style="8" customWidth="1"/>
    <col min="6" max="6" width="9.19921875" style="8" customWidth="1"/>
    <col min="7" max="7" width="13.09765625" style="9" customWidth="1"/>
    <col min="8" max="8" width="34.19921875" style="9" customWidth="1"/>
    <col min="9" max="9" width="8.8984375" style="9"/>
    <col min="10" max="10" width="16.59765625" style="9" customWidth="1"/>
    <col min="11" max="256" width="8.8984375" style="9"/>
    <col min="257" max="16384" width="8.8984375" style="19"/>
  </cols>
  <sheetData>
    <row r="1" spans="1:256" ht="25.2" customHeight="1">
      <c r="A1" s="93" t="s">
        <v>207</v>
      </c>
      <c r="B1" s="93"/>
      <c r="H1" s="10" t="s">
        <v>263</v>
      </c>
    </row>
    <row r="2" spans="1:256" ht="10.199999999999999" customHeight="1">
      <c r="A2" s="11"/>
      <c r="B2" s="11"/>
    </row>
    <row r="3" spans="1:256">
      <c r="A3" s="92" t="s">
        <v>240</v>
      </c>
      <c r="B3" s="92"/>
      <c r="C3" s="92"/>
      <c r="D3" s="92"/>
      <c r="E3" s="92"/>
      <c r="F3" s="92"/>
      <c r="G3" s="92"/>
      <c r="H3" s="92"/>
    </row>
    <row r="4" spans="1:256" ht="18" customHeight="1">
      <c r="A4" s="92" t="s">
        <v>241</v>
      </c>
      <c r="B4" s="92"/>
      <c r="C4" s="92"/>
      <c r="D4" s="92"/>
      <c r="E4" s="92"/>
      <c r="F4" s="92"/>
      <c r="G4" s="92"/>
      <c r="H4" s="92"/>
    </row>
    <row r="5" spans="1:256" ht="18" customHeight="1"/>
    <row r="6" spans="1:256" ht="25.2" customHeight="1">
      <c r="A6" s="39"/>
      <c r="B6" s="39"/>
      <c r="C6" s="40"/>
      <c r="D6" s="40"/>
      <c r="E6" s="40"/>
      <c r="F6" s="40"/>
      <c r="G6" s="94" t="s">
        <v>208</v>
      </c>
      <c r="H6" s="94"/>
      <c r="I6" s="12"/>
    </row>
    <row r="7" spans="1:256" ht="36" customHeight="1">
      <c r="A7" s="16" t="s">
        <v>177</v>
      </c>
      <c r="B7" s="16" t="s">
        <v>178</v>
      </c>
      <c r="C7" s="16" t="s">
        <v>179</v>
      </c>
      <c r="D7" s="16" t="s">
        <v>180</v>
      </c>
      <c r="E7" s="16" t="s">
        <v>181</v>
      </c>
      <c r="F7" s="16" t="s">
        <v>182</v>
      </c>
      <c r="G7" s="16" t="s">
        <v>183</v>
      </c>
      <c r="H7" s="16" t="s">
        <v>184</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ht="27.6" customHeight="1">
      <c r="A8" s="16"/>
      <c r="B8" s="17" t="s">
        <v>223</v>
      </c>
      <c r="C8" s="17"/>
      <c r="D8" s="16"/>
      <c r="E8" s="16"/>
      <c r="F8" s="33"/>
      <c r="G8" s="18">
        <f>G9+G10+G14+G18+G20+G35</f>
        <v>55610</v>
      </c>
      <c r="H8" s="16"/>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ht="62.4">
      <c r="A9" s="16">
        <v>1</v>
      </c>
      <c r="B9" s="37" t="s">
        <v>242</v>
      </c>
      <c r="C9" s="16"/>
      <c r="D9" s="16"/>
      <c r="E9" s="16"/>
      <c r="F9" s="16"/>
      <c r="G9" s="18">
        <f>60*20+6*30</f>
        <v>1380</v>
      </c>
      <c r="H9" s="24" t="s">
        <v>209</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row>
    <row r="10" spans="1:256" ht="46.8">
      <c r="A10" s="16">
        <v>2</v>
      </c>
      <c r="B10" s="37" t="s">
        <v>224</v>
      </c>
      <c r="C10" s="16"/>
      <c r="D10" s="16"/>
      <c r="E10" s="16"/>
      <c r="F10" s="16"/>
      <c r="G10" s="18">
        <f>G13*4</f>
        <v>4240</v>
      </c>
      <c r="H10" s="91" t="s">
        <v>225</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row>
    <row r="11" spans="1:256" s="20" customFormat="1" ht="19.5" customHeight="1">
      <c r="A11" s="41" t="s">
        <v>221</v>
      </c>
      <c r="B11" s="25" t="s">
        <v>222</v>
      </c>
      <c r="C11" s="24" t="s">
        <v>186</v>
      </c>
      <c r="D11" s="24">
        <v>3</v>
      </c>
      <c r="E11" s="24">
        <v>1</v>
      </c>
      <c r="F11" s="24">
        <v>300</v>
      </c>
      <c r="G11" s="26">
        <f>D11*E11*F11</f>
        <v>900</v>
      </c>
      <c r="H11" s="91"/>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row>
    <row r="12" spans="1:256" s="20" customFormat="1" ht="19.5" customHeight="1">
      <c r="A12" s="41" t="s">
        <v>221</v>
      </c>
      <c r="B12" s="25" t="s">
        <v>243</v>
      </c>
      <c r="C12" s="24" t="s">
        <v>187</v>
      </c>
      <c r="D12" s="24">
        <v>40</v>
      </c>
      <c r="E12" s="24">
        <v>1</v>
      </c>
      <c r="F12" s="24" t="s">
        <v>226</v>
      </c>
      <c r="G12" s="26">
        <f>D12*0.2*20</f>
        <v>160</v>
      </c>
      <c r="H12" s="91"/>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row>
    <row r="13" spans="1:256" s="20" customFormat="1" ht="19.5" customHeight="1">
      <c r="A13" s="27"/>
      <c r="B13" s="27" t="s">
        <v>188</v>
      </c>
      <c r="C13" s="27"/>
      <c r="D13" s="27"/>
      <c r="E13" s="27"/>
      <c r="F13" s="27"/>
      <c r="G13" s="28">
        <f>SUM(G11:G12)</f>
        <v>1060</v>
      </c>
      <c r="H13" s="42"/>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row>
    <row r="14" spans="1:256" ht="44.4" customHeight="1">
      <c r="A14" s="16">
        <v>3</v>
      </c>
      <c r="B14" s="37" t="s">
        <v>227</v>
      </c>
      <c r="C14" s="24"/>
      <c r="D14" s="24"/>
      <c r="E14" s="24"/>
      <c r="F14" s="24"/>
      <c r="G14" s="18">
        <f>(G15+G16+G17)/5</f>
        <v>12720</v>
      </c>
      <c r="H14" s="91" t="s">
        <v>228</v>
      </c>
    </row>
    <row r="15" spans="1:256" s="20" customFormat="1" ht="19.5" customHeight="1">
      <c r="A15" s="41" t="s">
        <v>221</v>
      </c>
      <c r="B15" s="25" t="s">
        <v>229</v>
      </c>
      <c r="C15" s="24" t="s">
        <v>192</v>
      </c>
      <c r="D15" s="24">
        <v>2</v>
      </c>
      <c r="E15" s="24"/>
      <c r="F15" s="26">
        <v>20000</v>
      </c>
      <c r="G15" s="26">
        <f>D15*F15</f>
        <v>40000</v>
      </c>
      <c r="H15" s="91"/>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s="20" customFormat="1" ht="19.5" customHeight="1">
      <c r="A16" s="41" t="s">
        <v>221</v>
      </c>
      <c r="B16" s="25" t="s">
        <v>230</v>
      </c>
      <c r="C16" s="24" t="s">
        <v>192</v>
      </c>
      <c r="D16" s="24">
        <v>1</v>
      </c>
      <c r="E16" s="24"/>
      <c r="F16" s="26">
        <v>13000</v>
      </c>
      <c r="G16" s="26">
        <f>D16*F16</f>
        <v>13000</v>
      </c>
      <c r="H16" s="91"/>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s="20" customFormat="1" ht="19.5" customHeight="1">
      <c r="A17" s="41" t="s">
        <v>221</v>
      </c>
      <c r="B17" s="25" t="s">
        <v>231</v>
      </c>
      <c r="C17" s="24"/>
      <c r="D17" s="24"/>
      <c r="E17" s="24"/>
      <c r="F17" s="24"/>
      <c r="G17" s="26">
        <f>(G15+G16)*20%</f>
        <v>10600</v>
      </c>
      <c r="H17" s="91"/>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ht="66.599999999999994" customHeight="1">
      <c r="A18" s="16">
        <v>4</v>
      </c>
      <c r="B18" s="37" t="s">
        <v>232</v>
      </c>
      <c r="C18" s="24"/>
      <c r="D18" s="24"/>
      <c r="E18" s="24"/>
      <c r="F18" s="24"/>
      <c r="G18" s="18">
        <f>G19*12</f>
        <v>6000</v>
      </c>
      <c r="H18" s="91" t="s">
        <v>233</v>
      </c>
    </row>
    <row r="19" spans="1:256" s="20" customFormat="1" ht="79.95" customHeight="1">
      <c r="A19" s="41" t="s">
        <v>221</v>
      </c>
      <c r="B19" s="25" t="s">
        <v>234</v>
      </c>
      <c r="C19" s="24" t="s">
        <v>244</v>
      </c>
      <c r="D19" s="24">
        <v>1</v>
      </c>
      <c r="E19" s="24">
        <v>1</v>
      </c>
      <c r="F19" s="24">
        <v>500</v>
      </c>
      <c r="G19" s="26">
        <f>F19</f>
        <v>500</v>
      </c>
      <c r="H19" s="91"/>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s="20" customFormat="1" ht="48.6" customHeight="1">
      <c r="A20" s="16">
        <v>5</v>
      </c>
      <c r="B20" s="37" t="s">
        <v>235</v>
      </c>
      <c r="C20" s="16"/>
      <c r="D20" s="16"/>
      <c r="E20" s="16"/>
      <c r="F20" s="16"/>
      <c r="G20" s="18">
        <f>SUM(G21:G34)</f>
        <v>6270</v>
      </c>
      <c r="H20" s="91" t="s">
        <v>236</v>
      </c>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row>
    <row r="21" spans="1:256" ht="19.5" customHeight="1">
      <c r="A21" s="41" t="s">
        <v>221</v>
      </c>
      <c r="B21" s="30" t="s">
        <v>237</v>
      </c>
      <c r="C21" s="31" t="s">
        <v>189</v>
      </c>
      <c r="D21" s="24">
        <v>5</v>
      </c>
      <c r="E21" s="24">
        <v>3</v>
      </c>
      <c r="F21" s="24">
        <v>92</v>
      </c>
      <c r="G21" s="26">
        <f>D21*E21*F21</f>
        <v>1380</v>
      </c>
      <c r="H21" s="91"/>
    </row>
    <row r="22" spans="1:256" ht="19.5" customHeight="1">
      <c r="A22" s="41" t="s">
        <v>221</v>
      </c>
      <c r="B22" s="30" t="s">
        <v>190</v>
      </c>
      <c r="C22" s="31" t="s">
        <v>191</v>
      </c>
      <c r="D22" s="24">
        <v>5</v>
      </c>
      <c r="E22" s="24">
        <v>3</v>
      </c>
      <c r="F22" s="24">
        <v>40</v>
      </c>
      <c r="G22" s="26">
        <f t="shared" ref="G22:G34" si="0">D22*E22*F22</f>
        <v>600</v>
      </c>
      <c r="H22" s="91"/>
    </row>
    <row r="23" spans="1:256" ht="19.5" customHeight="1">
      <c r="A23" s="41" t="s">
        <v>221</v>
      </c>
      <c r="B23" s="30" t="s">
        <v>193</v>
      </c>
      <c r="C23" s="31" t="s">
        <v>191</v>
      </c>
      <c r="D23" s="24">
        <v>1</v>
      </c>
      <c r="E23" s="24">
        <v>3</v>
      </c>
      <c r="F23" s="24">
        <v>40</v>
      </c>
      <c r="G23" s="26">
        <f t="shared" si="0"/>
        <v>120</v>
      </c>
      <c r="H23" s="91"/>
    </row>
    <row r="24" spans="1:256" ht="19.5" customHeight="1">
      <c r="A24" s="41" t="s">
        <v>221</v>
      </c>
      <c r="B24" s="30" t="s">
        <v>194</v>
      </c>
      <c r="C24" s="31" t="s">
        <v>191</v>
      </c>
      <c r="D24" s="24">
        <v>1</v>
      </c>
      <c r="E24" s="24">
        <v>3</v>
      </c>
      <c r="F24" s="24">
        <v>35</v>
      </c>
      <c r="G24" s="26">
        <f t="shared" si="0"/>
        <v>105</v>
      </c>
      <c r="H24" s="91"/>
    </row>
    <row r="25" spans="1:256" ht="19.5" customHeight="1">
      <c r="A25" s="41" t="s">
        <v>221</v>
      </c>
      <c r="B25" s="30" t="s">
        <v>195</v>
      </c>
      <c r="C25" s="31" t="s">
        <v>191</v>
      </c>
      <c r="D25" s="24">
        <v>1</v>
      </c>
      <c r="E25" s="24">
        <v>3</v>
      </c>
      <c r="F25" s="24">
        <v>25</v>
      </c>
      <c r="G25" s="26">
        <f t="shared" si="0"/>
        <v>75</v>
      </c>
      <c r="H25" s="91"/>
    </row>
    <row r="26" spans="1:256" ht="19.5" customHeight="1">
      <c r="A26" s="41" t="s">
        <v>221</v>
      </c>
      <c r="B26" s="30" t="s">
        <v>196</v>
      </c>
      <c r="C26" s="31" t="s">
        <v>191</v>
      </c>
      <c r="D26" s="24">
        <v>3</v>
      </c>
      <c r="E26" s="24">
        <v>3</v>
      </c>
      <c r="F26" s="24">
        <v>15</v>
      </c>
      <c r="G26" s="26">
        <f t="shared" si="0"/>
        <v>135</v>
      </c>
      <c r="H26" s="91"/>
    </row>
    <row r="27" spans="1:256" ht="19.5" customHeight="1">
      <c r="A27" s="41" t="s">
        <v>221</v>
      </c>
      <c r="B27" s="30" t="s">
        <v>197</v>
      </c>
      <c r="C27" s="31" t="s">
        <v>191</v>
      </c>
      <c r="D27" s="24">
        <v>3</v>
      </c>
      <c r="E27" s="24">
        <v>3</v>
      </c>
      <c r="F27" s="24">
        <v>15</v>
      </c>
      <c r="G27" s="26">
        <f t="shared" si="0"/>
        <v>135</v>
      </c>
      <c r="H27" s="91"/>
    </row>
    <row r="28" spans="1:256" ht="19.5" customHeight="1">
      <c r="A28" s="41" t="s">
        <v>221</v>
      </c>
      <c r="B28" s="30" t="s">
        <v>197</v>
      </c>
      <c r="C28" s="31" t="s">
        <v>191</v>
      </c>
      <c r="D28" s="24">
        <v>4</v>
      </c>
      <c r="E28" s="24">
        <v>3</v>
      </c>
      <c r="F28" s="24">
        <v>10</v>
      </c>
      <c r="G28" s="26">
        <f t="shared" si="0"/>
        <v>120</v>
      </c>
      <c r="H28" s="91"/>
    </row>
    <row r="29" spans="1:256" ht="19.5" customHeight="1">
      <c r="A29" s="41" t="s">
        <v>221</v>
      </c>
      <c r="B29" s="30" t="s">
        <v>198</v>
      </c>
      <c r="C29" s="31" t="s">
        <v>199</v>
      </c>
      <c r="D29" s="24">
        <v>3</v>
      </c>
      <c r="E29" s="24">
        <v>3</v>
      </c>
      <c r="F29" s="24">
        <v>10</v>
      </c>
      <c r="G29" s="26">
        <f t="shared" si="0"/>
        <v>90</v>
      </c>
      <c r="H29" s="91"/>
    </row>
    <row r="30" spans="1:256" ht="19.5" customHeight="1">
      <c r="A30" s="41" t="s">
        <v>221</v>
      </c>
      <c r="B30" s="30" t="s">
        <v>200</v>
      </c>
      <c r="C30" s="31" t="s">
        <v>191</v>
      </c>
      <c r="D30" s="24">
        <v>6</v>
      </c>
      <c r="E30" s="24">
        <v>3</v>
      </c>
      <c r="F30" s="24">
        <v>25</v>
      </c>
      <c r="G30" s="26">
        <f t="shared" si="0"/>
        <v>450</v>
      </c>
      <c r="H30" s="91"/>
    </row>
    <row r="31" spans="1:256" ht="19.5" customHeight="1">
      <c r="A31" s="41" t="s">
        <v>221</v>
      </c>
      <c r="B31" s="30" t="s">
        <v>201</v>
      </c>
      <c r="C31" s="31" t="s">
        <v>191</v>
      </c>
      <c r="D31" s="24">
        <v>6</v>
      </c>
      <c r="E31" s="24">
        <v>3</v>
      </c>
      <c r="F31" s="24">
        <v>15</v>
      </c>
      <c r="G31" s="26">
        <f t="shared" si="0"/>
        <v>270</v>
      </c>
      <c r="H31" s="91"/>
    </row>
    <row r="32" spans="1:256" ht="19.5" customHeight="1">
      <c r="A32" s="41" t="s">
        <v>221</v>
      </c>
      <c r="B32" s="30" t="s">
        <v>202</v>
      </c>
      <c r="C32" s="31" t="s">
        <v>191</v>
      </c>
      <c r="D32" s="24">
        <v>6</v>
      </c>
      <c r="E32" s="24">
        <v>3</v>
      </c>
      <c r="F32" s="24">
        <v>10</v>
      </c>
      <c r="G32" s="26">
        <f t="shared" si="0"/>
        <v>180</v>
      </c>
      <c r="H32" s="91"/>
    </row>
    <row r="33" spans="1:256" ht="19.5" customHeight="1">
      <c r="A33" s="41" t="s">
        <v>221</v>
      </c>
      <c r="B33" s="30" t="s">
        <v>203</v>
      </c>
      <c r="C33" s="31" t="s">
        <v>199</v>
      </c>
      <c r="D33" s="24">
        <v>6</v>
      </c>
      <c r="E33" s="24">
        <v>3</v>
      </c>
      <c r="F33" s="24">
        <v>45</v>
      </c>
      <c r="G33" s="26">
        <f t="shared" si="0"/>
        <v>810</v>
      </c>
      <c r="H33" s="91"/>
    </row>
    <row r="34" spans="1:256" ht="19.5" customHeight="1">
      <c r="A34" s="41" t="s">
        <v>221</v>
      </c>
      <c r="B34" s="30" t="s">
        <v>205</v>
      </c>
      <c r="C34" s="31" t="s">
        <v>204</v>
      </c>
      <c r="D34" s="24">
        <v>4</v>
      </c>
      <c r="E34" s="24">
        <v>3</v>
      </c>
      <c r="F34" s="24">
        <v>150</v>
      </c>
      <c r="G34" s="26">
        <f t="shared" si="0"/>
        <v>1800</v>
      </c>
      <c r="H34" s="91"/>
    </row>
    <row r="35" spans="1:256" ht="48.6" customHeight="1">
      <c r="A35" s="16">
        <v>7</v>
      </c>
      <c r="B35" s="17" t="s">
        <v>238</v>
      </c>
      <c r="C35" s="32"/>
      <c r="D35" s="16"/>
      <c r="E35" s="16"/>
      <c r="F35" s="33"/>
      <c r="G35" s="18">
        <f>G36+G37</f>
        <v>25000</v>
      </c>
      <c r="H35" s="16"/>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row>
    <row r="36" spans="1:256">
      <c r="A36" s="24"/>
      <c r="B36" s="25" t="s">
        <v>239</v>
      </c>
      <c r="C36" s="31"/>
      <c r="D36" s="24"/>
      <c r="E36" s="24"/>
      <c r="F36" s="29"/>
      <c r="G36" s="26">
        <v>10000</v>
      </c>
      <c r="H36" s="24"/>
    </row>
    <row r="37" spans="1:256">
      <c r="A37" s="24"/>
      <c r="B37" s="25" t="s">
        <v>245</v>
      </c>
      <c r="C37" s="31"/>
      <c r="D37" s="24"/>
      <c r="E37" s="24"/>
      <c r="F37" s="29"/>
      <c r="G37" s="26">
        <v>15000</v>
      </c>
      <c r="H37" s="24"/>
    </row>
    <row r="38" spans="1:256" ht="19.5" customHeight="1">
      <c r="A38" s="27"/>
      <c r="B38" s="34"/>
      <c r="C38" s="35"/>
      <c r="D38" s="27"/>
      <c r="E38" s="27"/>
      <c r="F38" s="36"/>
      <c r="G38" s="28"/>
      <c r="H38" s="27"/>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row>
    <row r="39" spans="1:256" ht="19.5" customHeight="1"/>
    <row r="40" spans="1:256" ht="19.5" customHeight="1">
      <c r="B40" s="15" t="s">
        <v>267</v>
      </c>
    </row>
    <row r="41" spans="1:256" ht="19.5" customHeight="1"/>
    <row r="42" spans="1:256" ht="19.5" customHeight="1"/>
    <row r="43" spans="1:256" s="20" customFormat="1" ht="19.5" customHeight="1">
      <c r="A43" s="8"/>
      <c r="B43" s="9"/>
      <c r="C43" s="8"/>
      <c r="D43" s="8"/>
      <c r="E43" s="8"/>
      <c r="F43" s="8"/>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s="20" customFormat="1" ht="19.5" customHeight="1">
      <c r="A44" s="8"/>
      <c r="B44" s="9"/>
      <c r="C44" s="8"/>
      <c r="D44" s="8"/>
      <c r="E44" s="8"/>
      <c r="F44" s="8"/>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s="20" customFormat="1" ht="19.5" customHeight="1">
      <c r="A45" s="8"/>
      <c r="B45" s="9"/>
      <c r="C45" s="8"/>
      <c r="D45" s="8"/>
      <c r="E45" s="8"/>
      <c r="F45" s="8"/>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s="20" customFormat="1" ht="19.5" customHeight="1">
      <c r="A46" s="8"/>
      <c r="B46" s="9"/>
      <c r="C46" s="8"/>
      <c r="D46" s="8"/>
      <c r="E46" s="8"/>
      <c r="F46" s="8"/>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s="20" customFormat="1" ht="19.5" customHeight="1">
      <c r="A47" s="8"/>
      <c r="B47" s="9"/>
      <c r="C47" s="8"/>
      <c r="D47" s="8"/>
      <c r="E47" s="8"/>
      <c r="F47" s="8"/>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s="20" customFormat="1" ht="19.5" customHeight="1">
      <c r="A48" s="8"/>
      <c r="B48" s="9"/>
      <c r="C48" s="8"/>
      <c r="D48" s="8"/>
      <c r="E48" s="8"/>
      <c r="F48" s="8"/>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s="20" customFormat="1" ht="19.5" customHeight="1">
      <c r="A49" s="8"/>
      <c r="B49" s="9"/>
      <c r="C49" s="8"/>
      <c r="D49" s="8"/>
      <c r="E49" s="8"/>
      <c r="F49" s="8"/>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s="20" customFormat="1" ht="19.5" customHeight="1">
      <c r="A50" s="8"/>
      <c r="B50" s="9"/>
      <c r="C50" s="8"/>
      <c r="D50" s="8"/>
      <c r="E50" s="8"/>
      <c r="F50" s="8"/>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9.5" customHeight="1"/>
    <row r="52" spans="1:256" ht="19.5" customHeight="1"/>
    <row r="53" spans="1:256" ht="19.5" customHeight="1"/>
    <row r="54" spans="1:256" ht="19.5" customHeight="1"/>
    <row r="55" spans="1:256" ht="19.5" customHeight="1"/>
    <row r="56" spans="1:256" ht="19.5" customHeight="1"/>
    <row r="57" spans="1:256" s="21" customFormat="1" ht="19.5" customHeight="1">
      <c r="A57" s="8"/>
      <c r="B57" s="9"/>
      <c r="C57" s="8"/>
      <c r="D57" s="8"/>
      <c r="E57" s="8"/>
      <c r="F57" s="8"/>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9.5" customHeight="1"/>
    <row r="59" spans="1:256" ht="19.5" customHeight="1"/>
    <row r="60" spans="1:256" ht="19.5" customHeight="1"/>
    <row r="61" spans="1:256" ht="19.5" customHeight="1"/>
    <row r="62" spans="1:256" ht="19.5" customHeight="1"/>
    <row r="63" spans="1:256" ht="19.5" customHeight="1"/>
    <row r="64" spans="1:256" ht="19.5" customHeight="1"/>
    <row r="65" spans="1:256" ht="19.5" customHeight="1"/>
    <row r="66" spans="1:256" ht="19.5" customHeight="1"/>
    <row r="67" spans="1:256" ht="20.25" customHeight="1"/>
    <row r="68" spans="1:256" ht="22.5" customHeight="1"/>
    <row r="69" spans="1:256" ht="20.100000000000001" customHeight="1"/>
    <row r="70" spans="1:256" ht="20.100000000000001" customHeight="1"/>
    <row r="71" spans="1:256" s="21" customFormat="1" ht="20.100000000000001" customHeight="1">
      <c r="A71" s="8"/>
      <c r="B71" s="9"/>
      <c r="C71" s="8"/>
      <c r="D71" s="8"/>
      <c r="E71" s="8"/>
      <c r="F71" s="8"/>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20.100000000000001" customHeight="1"/>
    <row r="73" spans="1:256" ht="20.100000000000001" customHeight="1"/>
    <row r="74" spans="1:256" ht="20.100000000000001" customHeight="1"/>
    <row r="75" spans="1:256" ht="20.100000000000001" customHeight="1"/>
    <row r="76" spans="1:256" ht="20.100000000000001" customHeight="1"/>
    <row r="78" spans="1:256" ht="27.75" customHeight="1"/>
    <row r="79" spans="1:256" ht="18" customHeight="1"/>
    <row r="80" spans="1:256" ht="27" customHeight="1"/>
    <row r="81" spans="1:256" ht="24.75" customHeight="1"/>
    <row r="84" spans="1:256" s="22" customFormat="1" ht="20.25" customHeight="1">
      <c r="A84" s="8"/>
      <c r="B84" s="9"/>
      <c r="C84" s="8"/>
      <c r="D84" s="8"/>
      <c r="E84" s="8"/>
      <c r="F84" s="8"/>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s="22" customFormat="1" ht="16.5" customHeight="1">
      <c r="A85" s="8"/>
      <c r="B85" s="9"/>
      <c r="C85" s="8"/>
      <c r="D85" s="8"/>
      <c r="E85" s="8"/>
      <c r="F85" s="8"/>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s="22" customFormat="1" ht="16.5" customHeight="1">
      <c r="A86" s="8"/>
      <c r="B86" s="9"/>
      <c r="C86" s="8"/>
      <c r="D86" s="8"/>
      <c r="E86" s="8"/>
      <c r="F86" s="8"/>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s="22" customFormat="1" ht="16.5" customHeight="1">
      <c r="A87" s="8"/>
      <c r="B87" s="9"/>
      <c r="C87" s="8"/>
      <c r="D87" s="8"/>
      <c r="E87" s="8"/>
      <c r="F87" s="8"/>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s="22" customFormat="1" ht="16.5" customHeight="1">
      <c r="A88" s="8"/>
      <c r="B88" s="9"/>
      <c r="C88" s="8"/>
      <c r="D88" s="8"/>
      <c r="E88" s="8"/>
      <c r="F88" s="8"/>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90" spans="1:256" s="23" customFormat="1" ht="24.75" customHeight="1">
      <c r="A90" s="8"/>
      <c r="B90" s="9"/>
      <c r="C90" s="8"/>
      <c r="D90" s="8"/>
      <c r="E90" s="8"/>
      <c r="F90" s="8"/>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6" spans="1:256" s="23" customFormat="1">
      <c r="A96" s="8"/>
      <c r="B96" s="9"/>
      <c r="C96" s="8"/>
      <c r="D96" s="8"/>
      <c r="E96" s="8"/>
      <c r="F96" s="8"/>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sheetData>
  <mergeCells count="8">
    <mergeCell ref="H20:H34"/>
    <mergeCell ref="A4:H4"/>
    <mergeCell ref="A1:B1"/>
    <mergeCell ref="A3:H3"/>
    <mergeCell ref="G6:H6"/>
    <mergeCell ref="H10:H12"/>
    <mergeCell ref="H14:H17"/>
    <mergeCell ref="H18:H19"/>
  </mergeCells>
  <printOptions horizontalCentered="1"/>
  <pageMargins left="0.39370078740157483" right="0.39370078740157483" top="0.59055118110236227" bottom="0.59055118110236227"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topLeftCell="A4" workbookViewId="0">
      <pane xSplit="4" ySplit="6" topLeftCell="K50" activePane="bottomRight" state="frozen"/>
      <selection activeCell="A4" sqref="A4"/>
      <selection pane="topRight" activeCell="E4" sqref="E4"/>
      <selection pane="bottomLeft" activeCell="A10" sqref="A10"/>
      <selection pane="bottomRight" activeCell="M51" sqref="M51"/>
    </sheetView>
  </sheetViews>
  <sheetFormatPr defaultColWidth="8.8984375" defaultRowHeight="15.6"/>
  <cols>
    <col min="1" max="1" width="8.8984375" style="45"/>
    <col min="2" max="2" width="23.69921875" style="46" customWidth="1"/>
    <col min="3" max="3" width="20.59765625" style="45" customWidth="1"/>
    <col min="4" max="4" width="10.09765625" style="46" customWidth="1"/>
    <col min="5" max="7" width="15.59765625" style="46" customWidth="1"/>
    <col min="8" max="11" width="11.3984375" style="45" customWidth="1"/>
    <col min="12" max="14" width="14.09765625" style="46" customWidth="1"/>
    <col min="15" max="17" width="9.59765625" style="45" customWidth="1"/>
    <col min="18" max="16384" width="8.8984375" style="46"/>
  </cols>
  <sheetData>
    <row r="1" spans="1:17">
      <c r="P1" s="92" t="s">
        <v>0</v>
      </c>
      <c r="Q1" s="92"/>
    </row>
    <row r="2" spans="1:17" ht="17.399999999999999">
      <c r="A2" s="96" t="s">
        <v>265</v>
      </c>
      <c r="B2" s="96"/>
      <c r="C2" s="96"/>
      <c r="D2" s="96"/>
      <c r="E2" s="96"/>
      <c r="F2" s="96"/>
      <c r="G2" s="96"/>
      <c r="H2" s="96"/>
      <c r="I2" s="96"/>
      <c r="J2" s="96"/>
      <c r="K2" s="96"/>
      <c r="L2" s="96"/>
      <c r="M2" s="96"/>
      <c r="N2" s="96"/>
      <c r="O2" s="96"/>
      <c r="P2" s="96"/>
      <c r="Q2" s="96"/>
    </row>
    <row r="4" spans="1:17" ht="24" customHeight="1">
      <c r="A4" s="97" t="s">
        <v>1</v>
      </c>
      <c r="B4" s="97" t="s">
        <v>2</v>
      </c>
      <c r="C4" s="98" t="s">
        <v>3</v>
      </c>
      <c r="D4" s="99" t="s">
        <v>4</v>
      </c>
      <c r="E4" s="99"/>
      <c r="F4" s="99"/>
      <c r="G4" s="99"/>
      <c r="H4" s="99"/>
      <c r="I4" s="99"/>
      <c r="J4" s="99"/>
      <c r="K4" s="99"/>
      <c r="L4" s="95" t="s">
        <v>5</v>
      </c>
      <c r="M4" s="95" t="s">
        <v>6</v>
      </c>
      <c r="N4" s="100" t="s">
        <v>7</v>
      </c>
      <c r="O4" s="95" t="s">
        <v>8</v>
      </c>
      <c r="P4" s="95" t="s">
        <v>9</v>
      </c>
      <c r="Q4" s="95" t="s">
        <v>10</v>
      </c>
    </row>
    <row r="5" spans="1:17" ht="24" customHeight="1">
      <c r="A5" s="97"/>
      <c r="B5" s="97"/>
      <c r="C5" s="98"/>
      <c r="D5" s="100" t="s">
        <v>175</v>
      </c>
      <c r="E5" s="100"/>
      <c r="F5" s="100"/>
      <c r="G5" s="100"/>
      <c r="H5" s="100" t="s">
        <v>11</v>
      </c>
      <c r="I5" s="97" t="s">
        <v>266</v>
      </c>
      <c r="J5" s="97"/>
      <c r="K5" s="97"/>
      <c r="L5" s="95"/>
      <c r="M5" s="95"/>
      <c r="N5" s="100"/>
      <c r="O5" s="95"/>
      <c r="P5" s="95"/>
      <c r="Q5" s="95"/>
    </row>
    <row r="6" spans="1:17" ht="24" customHeight="1">
      <c r="A6" s="97"/>
      <c r="B6" s="97"/>
      <c r="C6" s="98"/>
      <c r="D6" s="101" t="s">
        <v>174</v>
      </c>
      <c r="E6" s="101" t="s">
        <v>171</v>
      </c>
      <c r="F6" s="101"/>
      <c r="G6" s="101"/>
      <c r="H6" s="100"/>
      <c r="I6" s="101" t="s">
        <v>12</v>
      </c>
      <c r="J6" s="101" t="s">
        <v>13</v>
      </c>
      <c r="K6" s="101" t="s">
        <v>14</v>
      </c>
      <c r="L6" s="95"/>
      <c r="M6" s="95"/>
      <c r="N6" s="100"/>
      <c r="O6" s="95"/>
      <c r="P6" s="95"/>
      <c r="Q6" s="95"/>
    </row>
    <row r="7" spans="1:17" ht="24" customHeight="1">
      <c r="A7" s="97"/>
      <c r="B7" s="97"/>
      <c r="C7" s="98"/>
      <c r="D7" s="101"/>
      <c r="E7" s="102" t="s">
        <v>170</v>
      </c>
      <c r="F7" s="102" t="s">
        <v>169</v>
      </c>
      <c r="G7" s="102"/>
      <c r="H7" s="100"/>
      <c r="I7" s="101"/>
      <c r="J7" s="101"/>
      <c r="K7" s="101"/>
      <c r="L7" s="95"/>
      <c r="M7" s="95"/>
      <c r="N7" s="100"/>
      <c r="O7" s="95"/>
      <c r="P7" s="95"/>
      <c r="Q7" s="95"/>
    </row>
    <row r="8" spans="1:17" ht="73.2" customHeight="1">
      <c r="A8" s="97"/>
      <c r="B8" s="97"/>
      <c r="C8" s="98"/>
      <c r="D8" s="101"/>
      <c r="E8" s="102"/>
      <c r="F8" s="6" t="s">
        <v>172</v>
      </c>
      <c r="G8" s="6" t="s">
        <v>173</v>
      </c>
      <c r="H8" s="100"/>
      <c r="I8" s="101"/>
      <c r="J8" s="101"/>
      <c r="K8" s="101"/>
      <c r="L8" s="95"/>
      <c r="M8" s="95"/>
      <c r="N8" s="100"/>
      <c r="O8" s="95"/>
      <c r="P8" s="95"/>
      <c r="Q8" s="95"/>
    </row>
    <row r="9" spans="1:17" ht="31.2">
      <c r="A9" s="44" t="s">
        <v>212</v>
      </c>
      <c r="B9" s="44" t="s">
        <v>213</v>
      </c>
      <c r="C9" s="44">
        <v>1</v>
      </c>
      <c r="D9" s="44">
        <v>2</v>
      </c>
      <c r="E9" s="44">
        <v>3</v>
      </c>
      <c r="F9" s="44">
        <v>4</v>
      </c>
      <c r="G9" s="44">
        <v>5</v>
      </c>
      <c r="H9" s="44" t="s">
        <v>256</v>
      </c>
      <c r="I9" s="44">
        <v>7</v>
      </c>
      <c r="J9" s="44">
        <v>8</v>
      </c>
      <c r="K9" s="44">
        <v>9</v>
      </c>
      <c r="L9" s="5" t="s">
        <v>257</v>
      </c>
      <c r="M9" s="5" t="s">
        <v>258</v>
      </c>
      <c r="N9" s="5" t="s">
        <v>259</v>
      </c>
      <c r="O9" s="5" t="s">
        <v>260</v>
      </c>
      <c r="P9" s="5" t="s">
        <v>261</v>
      </c>
      <c r="Q9" s="5" t="s">
        <v>262</v>
      </c>
    </row>
    <row r="10" spans="1:17">
      <c r="A10" s="38" t="s">
        <v>212</v>
      </c>
      <c r="B10" s="103" t="s">
        <v>214</v>
      </c>
      <c r="C10" s="103"/>
      <c r="D10" s="47"/>
      <c r="E10" s="48">
        <v>1998786000</v>
      </c>
      <c r="F10" s="47"/>
      <c r="G10" s="47"/>
      <c r="H10" s="49"/>
      <c r="I10" s="49"/>
      <c r="J10" s="49"/>
      <c r="K10" s="49"/>
      <c r="L10" s="47"/>
      <c r="M10" s="47"/>
      <c r="N10" s="47"/>
      <c r="O10" s="49"/>
      <c r="P10" s="49"/>
      <c r="Q10" s="49"/>
    </row>
    <row r="11" spans="1:17">
      <c r="A11" s="38" t="s">
        <v>213</v>
      </c>
      <c r="B11" s="43" t="s">
        <v>218</v>
      </c>
      <c r="C11" s="49"/>
      <c r="D11" s="47"/>
      <c r="E11" s="48">
        <f>E10*1.87%</f>
        <v>37377298.200000003</v>
      </c>
      <c r="F11" s="47"/>
      <c r="G11" s="47"/>
      <c r="H11" s="49"/>
      <c r="I11" s="49"/>
      <c r="J11" s="49"/>
      <c r="K11" s="49"/>
      <c r="L11" s="47"/>
      <c r="M11" s="47"/>
      <c r="N11" s="47"/>
      <c r="O11" s="49"/>
      <c r="P11" s="49"/>
      <c r="Q11" s="49"/>
    </row>
    <row r="12" spans="1:17">
      <c r="A12" s="38" t="s">
        <v>219</v>
      </c>
      <c r="B12" s="43" t="s">
        <v>255</v>
      </c>
      <c r="C12" s="49"/>
      <c r="D12" s="47"/>
      <c r="E12" s="48">
        <v>4859000</v>
      </c>
      <c r="F12" s="47"/>
      <c r="G12" s="47"/>
      <c r="H12" s="49"/>
      <c r="I12" s="49"/>
      <c r="J12" s="49"/>
      <c r="K12" s="49"/>
      <c r="L12" s="47"/>
      <c r="M12" s="47"/>
      <c r="N12" s="47"/>
      <c r="O12" s="49"/>
      <c r="P12" s="49"/>
      <c r="Q12" s="49"/>
    </row>
    <row r="13" spans="1:17">
      <c r="A13" s="38" t="s">
        <v>220</v>
      </c>
      <c r="B13" s="43" t="s">
        <v>248</v>
      </c>
      <c r="C13" s="49"/>
      <c r="D13" s="47"/>
      <c r="E13" s="48">
        <f>E11-E12</f>
        <v>32518298.200000003</v>
      </c>
      <c r="F13" s="47"/>
      <c r="G13" s="47"/>
      <c r="H13" s="49"/>
      <c r="I13" s="49"/>
      <c r="J13" s="49"/>
      <c r="K13" s="49"/>
      <c r="L13" s="47"/>
      <c r="M13" s="47"/>
      <c r="N13" s="47"/>
      <c r="O13" s="49"/>
      <c r="P13" s="49"/>
      <c r="Q13" s="49"/>
    </row>
    <row r="14" spans="1:17">
      <c r="A14" s="38" t="s">
        <v>247</v>
      </c>
      <c r="B14" s="43" t="s">
        <v>249</v>
      </c>
      <c r="C14" s="49"/>
      <c r="D14" s="47"/>
      <c r="E14" s="48">
        <f>E13/3</f>
        <v>10839432.733333334</v>
      </c>
      <c r="F14" s="47"/>
      <c r="G14" s="47"/>
      <c r="H14" s="49"/>
      <c r="I14" s="49"/>
      <c r="J14" s="49"/>
      <c r="K14" s="49"/>
      <c r="L14" s="47"/>
      <c r="M14" s="47"/>
      <c r="N14" s="47"/>
      <c r="O14" s="49"/>
      <c r="P14" s="49"/>
      <c r="Q14" s="49"/>
    </row>
    <row r="15" spans="1:17">
      <c r="A15" s="38" t="s">
        <v>246</v>
      </c>
      <c r="B15" s="43" t="s">
        <v>250</v>
      </c>
      <c r="C15" s="49"/>
      <c r="D15" s="47"/>
      <c r="E15" s="48">
        <f>E14*2</f>
        <v>21678865.466666669</v>
      </c>
      <c r="F15" s="47"/>
      <c r="G15" s="47"/>
      <c r="H15" s="49"/>
      <c r="I15" s="49"/>
      <c r="J15" s="49"/>
      <c r="K15" s="49"/>
      <c r="L15" s="47"/>
      <c r="M15" s="47"/>
      <c r="N15" s="47"/>
      <c r="O15" s="49"/>
      <c r="P15" s="49"/>
      <c r="Q15" s="49"/>
    </row>
    <row r="16" spans="1:17">
      <c r="A16" s="38" t="s">
        <v>252</v>
      </c>
      <c r="B16" s="43" t="s">
        <v>253</v>
      </c>
      <c r="C16" s="49"/>
      <c r="D16" s="47"/>
      <c r="E16" s="50">
        <f>E14/D19</f>
        <v>237.99913783008375</v>
      </c>
      <c r="F16" s="47"/>
      <c r="G16" s="47"/>
      <c r="H16" s="49"/>
      <c r="I16" s="49"/>
      <c r="J16" s="49"/>
      <c r="K16" s="49"/>
      <c r="L16" s="47"/>
      <c r="M16" s="47"/>
      <c r="N16" s="47"/>
      <c r="O16" s="49"/>
      <c r="P16" s="49"/>
      <c r="Q16" s="49"/>
    </row>
    <row r="17" spans="1:17">
      <c r="A17" s="38" t="s">
        <v>251</v>
      </c>
      <c r="B17" s="43" t="s">
        <v>254</v>
      </c>
      <c r="C17" s="49"/>
      <c r="D17" s="47"/>
      <c r="E17" s="48">
        <f>E15/H19</f>
        <v>270141.62575285556</v>
      </c>
      <c r="F17" s="47"/>
      <c r="G17" s="47"/>
      <c r="H17" s="49"/>
      <c r="I17" s="49"/>
      <c r="J17" s="49"/>
      <c r="K17" s="49"/>
      <c r="L17" s="47"/>
      <c r="M17" s="47"/>
      <c r="N17" s="47"/>
      <c r="O17" s="49"/>
      <c r="P17" s="49"/>
      <c r="Q17" s="49"/>
    </row>
    <row r="18" spans="1:17">
      <c r="A18" s="38"/>
      <c r="B18" s="38" t="s">
        <v>264</v>
      </c>
      <c r="C18" s="49"/>
      <c r="D18" s="47"/>
      <c r="E18" s="48"/>
      <c r="F18" s="47"/>
      <c r="G18" s="47"/>
      <c r="H18" s="49"/>
      <c r="I18" s="49"/>
      <c r="J18" s="49"/>
      <c r="K18" s="49"/>
      <c r="L18" s="47"/>
      <c r="M18" s="47"/>
      <c r="N18" s="47"/>
      <c r="O18" s="49"/>
      <c r="P18" s="49"/>
      <c r="Q18" s="49"/>
    </row>
    <row r="19" spans="1:17" s="56" customFormat="1">
      <c r="A19" s="51" t="s">
        <v>185</v>
      </c>
      <c r="B19" s="52" t="s">
        <v>215</v>
      </c>
      <c r="C19" s="51"/>
      <c r="D19" s="53">
        <f t="shared" ref="D19:G19" si="0">SUM(D20:D167)</f>
        <v>45544</v>
      </c>
      <c r="E19" s="54">
        <f t="shared" si="0"/>
        <v>1987380000</v>
      </c>
      <c r="F19" s="54">
        <f t="shared" si="0"/>
        <v>1897510000</v>
      </c>
      <c r="G19" s="54">
        <f t="shared" si="0"/>
        <v>89870000</v>
      </c>
      <c r="H19" s="55">
        <f t="shared" ref="H19" si="1">SUM(H20:H167)</f>
        <v>80.250000000000043</v>
      </c>
      <c r="I19" s="55">
        <f t="shared" ref="I19" si="2">SUM(I20:I167)</f>
        <v>42.650000000000013</v>
      </c>
      <c r="J19" s="55">
        <f t="shared" ref="J19" si="3">SUM(J20:J167)</f>
        <v>12.999999999999986</v>
      </c>
      <c r="K19" s="55">
        <f t="shared" ref="K19" si="4">SUM(K20:K167)</f>
        <v>24.600000000000016</v>
      </c>
      <c r="L19" s="54">
        <f t="shared" ref="L19" si="5">SUM(L20:L167)</f>
        <v>32518298.199999996</v>
      </c>
      <c r="M19" s="54">
        <f t="shared" ref="M19" si="6">SUM(M20:M167)</f>
        <v>11381404.369999999</v>
      </c>
      <c r="N19" s="54">
        <f t="shared" ref="N19" si="7">SUM(N20:N167)</f>
        <v>21136893.829999976</v>
      </c>
      <c r="O19" s="53">
        <f t="shared" ref="O19" si="8">SUM(O20:O167)</f>
        <v>391.2437557601333</v>
      </c>
      <c r="P19" s="53">
        <f t="shared" ref="P19" si="9">SUM(P20:P167)</f>
        <v>136.93531451604667</v>
      </c>
      <c r="Q19" s="53">
        <f t="shared" ref="Q19" si="10">SUM(Q20:Q167)</f>
        <v>254.30844124408662</v>
      </c>
    </row>
    <row r="20" spans="1:17">
      <c r="A20" s="2">
        <v>1</v>
      </c>
      <c r="B20" s="3" t="s">
        <v>15</v>
      </c>
      <c r="C20" s="49" t="s">
        <v>166</v>
      </c>
      <c r="D20" s="7">
        <v>971</v>
      </c>
      <c r="E20" s="48">
        <f t="shared" ref="E20:E83" si="11">F20+G20</f>
        <v>38487000</v>
      </c>
      <c r="F20" s="48">
        <v>37419000</v>
      </c>
      <c r="G20" s="48">
        <v>1068000</v>
      </c>
      <c r="H20" s="57">
        <f t="shared" ref="H20:H83" si="12">SUM(I20:K20)</f>
        <v>0.8</v>
      </c>
      <c r="I20" s="57">
        <v>0.1</v>
      </c>
      <c r="J20" s="57">
        <v>0.3</v>
      </c>
      <c r="K20" s="57">
        <v>0.4</v>
      </c>
      <c r="L20" s="48">
        <f>D20*$E$16+H20*$E$17</f>
        <v>447210.46343529579</v>
      </c>
      <c r="M20" s="48">
        <f>L20*35%</f>
        <v>156523.66220235353</v>
      </c>
      <c r="N20" s="48">
        <f>L20-M20</f>
        <v>290686.80123294226</v>
      </c>
      <c r="O20" s="57">
        <f>P20+Q20</f>
        <v>1.1619779755119801</v>
      </c>
      <c r="P20" s="57">
        <f>M20/E20*100</f>
        <v>0.40669229142919311</v>
      </c>
      <c r="Q20" s="57">
        <f>N20/E20*100</f>
        <v>0.75528568408278707</v>
      </c>
    </row>
    <row r="21" spans="1:17">
      <c r="A21" s="2">
        <f>A20+1</f>
        <v>2</v>
      </c>
      <c r="B21" s="3" t="s">
        <v>16</v>
      </c>
      <c r="C21" s="49" t="s">
        <v>166</v>
      </c>
      <c r="D21" s="7">
        <v>692</v>
      </c>
      <c r="E21" s="48">
        <f t="shared" si="11"/>
        <v>30301000</v>
      </c>
      <c r="F21" s="48">
        <f>27591000+1726000</f>
        <v>29317000</v>
      </c>
      <c r="G21" s="48">
        <v>984000</v>
      </c>
      <c r="H21" s="57">
        <f t="shared" si="12"/>
        <v>0.7</v>
      </c>
      <c r="I21" s="57">
        <v>0.1</v>
      </c>
      <c r="J21" s="57">
        <v>0.3</v>
      </c>
      <c r="K21" s="57">
        <v>0.3</v>
      </c>
      <c r="L21" s="48">
        <f t="shared" ref="L21:L84" si="13">D21*$E$16+H21*$E$17</f>
        <v>353794.54140541679</v>
      </c>
      <c r="M21" s="48">
        <f t="shared" ref="M21:M84" si="14">L21*35%</f>
        <v>123828.08949189587</v>
      </c>
      <c r="N21" s="48">
        <f t="shared" ref="N21:N84" si="15">L21-M21</f>
        <v>229966.45191352093</v>
      </c>
      <c r="O21" s="57">
        <f t="shared" ref="O21:O84" si="16">P21+Q21</f>
        <v>1.1676002158523375</v>
      </c>
      <c r="P21" s="57">
        <f t="shared" ref="P21:P84" si="17">M21/E21*100</f>
        <v>0.40866007554831812</v>
      </c>
      <c r="Q21" s="57">
        <f t="shared" ref="Q21:Q84" si="18">N21/E21*100</f>
        <v>0.75894014030401946</v>
      </c>
    </row>
    <row r="22" spans="1:17">
      <c r="A22" s="2">
        <f>A21+1</f>
        <v>3</v>
      </c>
      <c r="B22" s="3" t="s">
        <v>17</v>
      </c>
      <c r="C22" s="49" t="s">
        <v>166</v>
      </c>
      <c r="D22" s="7">
        <v>743</v>
      </c>
      <c r="E22" s="48">
        <f t="shared" si="11"/>
        <v>32417000</v>
      </c>
      <c r="F22" s="48">
        <f>29094000+2500000</f>
        <v>31594000</v>
      </c>
      <c r="G22" s="48">
        <v>823000</v>
      </c>
      <c r="H22" s="57">
        <f t="shared" si="12"/>
        <v>0.8</v>
      </c>
      <c r="I22" s="57">
        <v>0.1</v>
      </c>
      <c r="J22" s="57">
        <v>0.3</v>
      </c>
      <c r="K22" s="57">
        <v>0.4</v>
      </c>
      <c r="L22" s="48">
        <f t="shared" si="13"/>
        <v>392946.66001003666</v>
      </c>
      <c r="M22" s="48">
        <f t="shared" si="14"/>
        <v>137531.33100351284</v>
      </c>
      <c r="N22" s="48">
        <f t="shared" si="15"/>
        <v>255415.32900652383</v>
      </c>
      <c r="O22" s="57">
        <f t="shared" si="16"/>
        <v>1.2121623222692928</v>
      </c>
      <c r="P22" s="57">
        <f t="shared" si="17"/>
        <v>0.42425681279425248</v>
      </c>
      <c r="Q22" s="57">
        <f t="shared" si="18"/>
        <v>0.78790550947504034</v>
      </c>
    </row>
    <row r="23" spans="1:17">
      <c r="A23" s="2">
        <f>A22+1</f>
        <v>4</v>
      </c>
      <c r="B23" s="3" t="s">
        <v>18</v>
      </c>
      <c r="C23" s="49" t="s">
        <v>166</v>
      </c>
      <c r="D23" s="7">
        <v>503</v>
      </c>
      <c r="E23" s="48">
        <f t="shared" si="11"/>
        <v>21876000</v>
      </c>
      <c r="F23" s="48">
        <f>19386000+1464000</f>
        <v>20850000</v>
      </c>
      <c r="G23" s="48">
        <v>1026000</v>
      </c>
      <c r="H23" s="57">
        <f t="shared" si="12"/>
        <v>0.60000000000000009</v>
      </c>
      <c r="I23" s="57">
        <v>0.1</v>
      </c>
      <c r="J23" s="57">
        <v>0.2</v>
      </c>
      <c r="K23" s="57">
        <v>0.3</v>
      </c>
      <c r="L23" s="48">
        <f t="shared" si="13"/>
        <v>281798.54178024549</v>
      </c>
      <c r="M23" s="48">
        <f t="shared" si="14"/>
        <v>98629.489623085916</v>
      </c>
      <c r="N23" s="48">
        <f t="shared" si="15"/>
        <v>183169.05215715957</v>
      </c>
      <c r="O23" s="57">
        <f t="shared" si="16"/>
        <v>1.2881630178288788</v>
      </c>
      <c r="P23" s="57">
        <f t="shared" si="17"/>
        <v>0.45085705624010752</v>
      </c>
      <c r="Q23" s="57">
        <f t="shared" si="18"/>
        <v>0.83730596158877113</v>
      </c>
    </row>
    <row r="24" spans="1:17">
      <c r="A24" s="2">
        <f t="shared" ref="A24:A87" si="19">A23+1</f>
        <v>5</v>
      </c>
      <c r="B24" s="3" t="s">
        <v>19</v>
      </c>
      <c r="C24" s="49" t="s">
        <v>176</v>
      </c>
      <c r="D24" s="7">
        <v>300</v>
      </c>
      <c r="E24" s="48">
        <f t="shared" si="11"/>
        <v>13730000</v>
      </c>
      <c r="F24" s="48">
        <v>13030000</v>
      </c>
      <c r="G24" s="48">
        <v>700000</v>
      </c>
      <c r="H24" s="57">
        <f t="shared" si="12"/>
        <v>0.5</v>
      </c>
      <c r="I24" s="57">
        <v>0.2</v>
      </c>
      <c r="J24" s="57">
        <v>0.1</v>
      </c>
      <c r="K24" s="57">
        <v>0.2</v>
      </c>
      <c r="L24" s="48">
        <f t="shared" si="13"/>
        <v>206470.55422545288</v>
      </c>
      <c r="M24" s="48">
        <f t="shared" si="14"/>
        <v>72264.693978908501</v>
      </c>
      <c r="N24" s="48">
        <f t="shared" si="15"/>
        <v>134205.86024654438</v>
      </c>
      <c r="O24" s="57">
        <f t="shared" si="16"/>
        <v>1.5037913636231091</v>
      </c>
      <c r="P24" s="57">
        <f t="shared" si="17"/>
        <v>0.52632697726808808</v>
      </c>
      <c r="Q24" s="57">
        <f t="shared" si="18"/>
        <v>0.97746438635502098</v>
      </c>
    </row>
    <row r="25" spans="1:17">
      <c r="A25" s="2">
        <f t="shared" si="19"/>
        <v>6</v>
      </c>
      <c r="B25" s="3" t="s">
        <v>20</v>
      </c>
      <c r="C25" s="49" t="s">
        <v>176</v>
      </c>
      <c r="D25" s="7">
        <v>467</v>
      </c>
      <c r="E25" s="48">
        <f t="shared" si="11"/>
        <v>20588000</v>
      </c>
      <c r="F25" s="48">
        <f>18554000+1261000</f>
        <v>19815000</v>
      </c>
      <c r="G25" s="48">
        <v>773000</v>
      </c>
      <c r="H25" s="57">
        <f t="shared" si="12"/>
        <v>0.60000000000000009</v>
      </c>
      <c r="I25" s="57">
        <v>0.2</v>
      </c>
      <c r="J25" s="57">
        <v>0.2</v>
      </c>
      <c r="K25" s="57">
        <v>0.2</v>
      </c>
      <c r="L25" s="48">
        <f t="shared" si="13"/>
        <v>273230.5728183625</v>
      </c>
      <c r="M25" s="48">
        <f t="shared" si="14"/>
        <v>95630.700486426867</v>
      </c>
      <c r="N25" s="48">
        <f t="shared" si="15"/>
        <v>177599.87233193562</v>
      </c>
      <c r="O25" s="57">
        <f t="shared" si="16"/>
        <v>1.3271350923759593</v>
      </c>
      <c r="P25" s="57">
        <f t="shared" si="17"/>
        <v>0.46449728233158571</v>
      </c>
      <c r="Q25" s="57">
        <f t="shared" si="18"/>
        <v>0.86263781004437357</v>
      </c>
    </row>
    <row r="26" spans="1:17">
      <c r="A26" s="2">
        <f t="shared" si="19"/>
        <v>7</v>
      </c>
      <c r="B26" s="3" t="s">
        <v>21</v>
      </c>
      <c r="C26" s="49" t="s">
        <v>176</v>
      </c>
      <c r="D26" s="7">
        <v>334</v>
      </c>
      <c r="E26" s="48">
        <f t="shared" si="11"/>
        <v>14812000</v>
      </c>
      <c r="F26" s="48">
        <f>13516000+727000</f>
        <v>14243000</v>
      </c>
      <c r="G26" s="48">
        <v>569000</v>
      </c>
      <c r="H26" s="57">
        <f t="shared" si="12"/>
        <v>0.5</v>
      </c>
      <c r="I26" s="57">
        <v>0.2</v>
      </c>
      <c r="J26" s="57">
        <v>0.1</v>
      </c>
      <c r="K26" s="57">
        <v>0.2</v>
      </c>
      <c r="L26" s="48">
        <f t="shared" si="13"/>
        <v>214562.52491167575</v>
      </c>
      <c r="M26" s="48">
        <f t="shared" si="14"/>
        <v>75096.883719086502</v>
      </c>
      <c r="N26" s="48">
        <f t="shared" si="15"/>
        <v>139465.64119258925</v>
      </c>
      <c r="O26" s="57">
        <f t="shared" si="16"/>
        <v>1.4485722718854694</v>
      </c>
      <c r="P26" s="57">
        <f t="shared" si="17"/>
        <v>0.50700029515991429</v>
      </c>
      <c r="Q26" s="57">
        <f t="shared" si="18"/>
        <v>0.94157197672555515</v>
      </c>
    </row>
    <row r="27" spans="1:17">
      <c r="A27" s="2">
        <f t="shared" si="19"/>
        <v>8</v>
      </c>
      <c r="B27" s="3" t="s">
        <v>22</v>
      </c>
      <c r="C27" s="49" t="s">
        <v>176</v>
      </c>
      <c r="D27" s="7">
        <v>829</v>
      </c>
      <c r="E27" s="48">
        <f t="shared" si="11"/>
        <v>36369000</v>
      </c>
      <c r="F27" s="48">
        <f>32115000+2792000</f>
        <v>34907000</v>
      </c>
      <c r="G27" s="48">
        <v>1462000</v>
      </c>
      <c r="H27" s="57">
        <f t="shared" si="12"/>
        <v>0.9</v>
      </c>
      <c r="I27" s="57">
        <v>0.2</v>
      </c>
      <c r="J27" s="57">
        <v>0.3</v>
      </c>
      <c r="K27" s="57">
        <v>0.4</v>
      </c>
      <c r="L27" s="48">
        <f t="shared" si="13"/>
        <v>440428.74843870942</v>
      </c>
      <c r="M27" s="48">
        <f t="shared" si="14"/>
        <v>154150.06195354828</v>
      </c>
      <c r="N27" s="48">
        <f t="shared" si="15"/>
        <v>286278.68648516113</v>
      </c>
      <c r="O27" s="57">
        <f t="shared" si="16"/>
        <v>1.2110004356421937</v>
      </c>
      <c r="P27" s="57">
        <f t="shared" si="17"/>
        <v>0.42385015247476771</v>
      </c>
      <c r="Q27" s="57">
        <f t="shared" si="18"/>
        <v>0.78715028316742597</v>
      </c>
    </row>
    <row r="28" spans="1:17">
      <c r="A28" s="2">
        <f t="shared" si="19"/>
        <v>9</v>
      </c>
      <c r="B28" s="3" t="s">
        <v>23</v>
      </c>
      <c r="C28" s="49" t="s">
        <v>176</v>
      </c>
      <c r="D28" s="7">
        <v>578</v>
      </c>
      <c r="E28" s="48">
        <f t="shared" si="11"/>
        <v>24872000</v>
      </c>
      <c r="F28" s="48">
        <f>22136000+1801000</f>
        <v>23937000</v>
      </c>
      <c r="G28" s="48">
        <v>935000</v>
      </c>
      <c r="H28" s="57">
        <f t="shared" si="12"/>
        <v>0.7</v>
      </c>
      <c r="I28" s="57">
        <v>0.2</v>
      </c>
      <c r="J28" s="57">
        <v>0.2</v>
      </c>
      <c r="K28" s="57">
        <v>0.3</v>
      </c>
      <c r="L28" s="48">
        <f t="shared" si="13"/>
        <v>326662.63969278731</v>
      </c>
      <c r="M28" s="48">
        <f t="shared" si="14"/>
        <v>114331.92389247555</v>
      </c>
      <c r="N28" s="48">
        <f t="shared" si="15"/>
        <v>212330.71580031177</v>
      </c>
      <c r="O28" s="57">
        <f t="shared" si="16"/>
        <v>1.3133750389706791</v>
      </c>
      <c r="P28" s="57">
        <f t="shared" si="17"/>
        <v>0.4596812636397376</v>
      </c>
      <c r="Q28" s="57">
        <f t="shared" si="18"/>
        <v>0.85369377533094148</v>
      </c>
    </row>
    <row r="29" spans="1:17">
      <c r="A29" s="2">
        <f t="shared" si="19"/>
        <v>10</v>
      </c>
      <c r="B29" s="3" t="s">
        <v>24</v>
      </c>
      <c r="C29" s="49" t="s">
        <v>166</v>
      </c>
      <c r="D29" s="7">
        <v>376</v>
      </c>
      <c r="E29" s="48">
        <f t="shared" si="11"/>
        <v>16543000</v>
      </c>
      <c r="F29" s="48">
        <f>14694000+1211000</f>
        <v>15905000</v>
      </c>
      <c r="G29" s="48">
        <v>638000</v>
      </c>
      <c r="H29" s="57">
        <f t="shared" si="12"/>
        <v>0.4</v>
      </c>
      <c r="I29" s="57">
        <v>0.1</v>
      </c>
      <c r="J29" s="57">
        <v>0.1</v>
      </c>
      <c r="K29" s="57">
        <v>0.2</v>
      </c>
      <c r="L29" s="48">
        <f t="shared" si="13"/>
        <v>197544.32612525372</v>
      </c>
      <c r="M29" s="48">
        <f t="shared" si="14"/>
        <v>69140.514143838795</v>
      </c>
      <c r="N29" s="48">
        <f t="shared" si="15"/>
        <v>128403.81198141492</v>
      </c>
      <c r="O29" s="57">
        <f t="shared" si="16"/>
        <v>1.1941263744499409</v>
      </c>
      <c r="P29" s="57">
        <f t="shared" si="17"/>
        <v>0.41794423105747924</v>
      </c>
      <c r="Q29" s="57">
        <f t="shared" si="18"/>
        <v>0.77618214339246161</v>
      </c>
    </row>
    <row r="30" spans="1:17">
      <c r="A30" s="2">
        <f t="shared" si="19"/>
        <v>11</v>
      </c>
      <c r="B30" s="3" t="s">
        <v>25</v>
      </c>
      <c r="C30" s="49" t="s">
        <v>166</v>
      </c>
      <c r="D30" s="7">
        <v>481</v>
      </c>
      <c r="E30" s="48">
        <f t="shared" si="11"/>
        <v>21945000</v>
      </c>
      <c r="F30" s="48">
        <f>19439000+1669000</f>
        <v>21108000</v>
      </c>
      <c r="G30" s="48">
        <v>837000</v>
      </c>
      <c r="H30" s="57">
        <f t="shared" si="12"/>
        <v>0.5</v>
      </c>
      <c r="I30" s="57">
        <v>0.1</v>
      </c>
      <c r="J30" s="57">
        <v>0.2</v>
      </c>
      <c r="K30" s="57">
        <v>0.2</v>
      </c>
      <c r="L30" s="48">
        <f t="shared" si="13"/>
        <v>249548.39817269807</v>
      </c>
      <c r="M30" s="48">
        <f t="shared" si="14"/>
        <v>87341.939360444318</v>
      </c>
      <c r="N30" s="48">
        <f t="shared" si="15"/>
        <v>162206.45881225375</v>
      </c>
      <c r="O30" s="57">
        <f t="shared" si="16"/>
        <v>1.1371537852481115</v>
      </c>
      <c r="P30" s="57">
        <f t="shared" si="17"/>
        <v>0.39800382483683899</v>
      </c>
      <c r="Q30" s="57">
        <f t="shared" si="18"/>
        <v>0.73914996041127257</v>
      </c>
    </row>
    <row r="31" spans="1:17">
      <c r="A31" s="2">
        <f t="shared" si="19"/>
        <v>12</v>
      </c>
      <c r="B31" s="3" t="s">
        <v>26</v>
      </c>
      <c r="C31" s="49" t="s">
        <v>166</v>
      </c>
      <c r="D31" s="7">
        <v>343</v>
      </c>
      <c r="E31" s="48">
        <f t="shared" si="11"/>
        <v>15383000</v>
      </c>
      <c r="F31" s="48">
        <f>13865000+1101000</f>
        <v>14966000</v>
      </c>
      <c r="G31" s="48">
        <v>417000</v>
      </c>
      <c r="H31" s="57">
        <f t="shared" si="12"/>
        <v>0.4</v>
      </c>
      <c r="I31" s="57">
        <v>0.1</v>
      </c>
      <c r="J31" s="57">
        <v>0.1</v>
      </c>
      <c r="K31" s="57">
        <v>0.2</v>
      </c>
      <c r="L31" s="48">
        <f t="shared" si="13"/>
        <v>189690.35457686096</v>
      </c>
      <c r="M31" s="48">
        <f t="shared" si="14"/>
        <v>66391.62410190134</v>
      </c>
      <c r="N31" s="48">
        <f t="shared" si="15"/>
        <v>123298.73047495962</v>
      </c>
      <c r="O31" s="57">
        <f t="shared" si="16"/>
        <v>1.2331167820117075</v>
      </c>
      <c r="P31" s="57">
        <f t="shared" si="17"/>
        <v>0.4315908737040976</v>
      </c>
      <c r="Q31" s="57">
        <f t="shared" si="18"/>
        <v>0.80152590830760984</v>
      </c>
    </row>
    <row r="32" spans="1:17">
      <c r="A32" s="2">
        <f t="shared" si="19"/>
        <v>13</v>
      </c>
      <c r="B32" s="3" t="s">
        <v>27</v>
      </c>
      <c r="C32" s="49" t="s">
        <v>176</v>
      </c>
      <c r="D32" s="7">
        <v>700</v>
      </c>
      <c r="E32" s="48">
        <f t="shared" si="11"/>
        <v>30840000</v>
      </c>
      <c r="F32" s="48">
        <f>27730000+2049000</f>
        <v>29779000</v>
      </c>
      <c r="G32" s="48">
        <v>1061000</v>
      </c>
      <c r="H32" s="57">
        <f t="shared" si="12"/>
        <v>0.8</v>
      </c>
      <c r="I32" s="57">
        <v>0.2</v>
      </c>
      <c r="J32" s="57">
        <v>0.3</v>
      </c>
      <c r="K32" s="57">
        <v>0.3</v>
      </c>
      <c r="L32" s="48">
        <f t="shared" si="13"/>
        <v>382712.69708334305</v>
      </c>
      <c r="M32" s="48">
        <f t="shared" si="14"/>
        <v>133949.44397917006</v>
      </c>
      <c r="N32" s="48">
        <f t="shared" si="15"/>
        <v>248763.253104173</v>
      </c>
      <c r="O32" s="57">
        <f t="shared" si="16"/>
        <v>1.2409620527994263</v>
      </c>
      <c r="P32" s="57">
        <f t="shared" si="17"/>
        <v>0.43433671847979921</v>
      </c>
      <c r="Q32" s="57">
        <f t="shared" si="18"/>
        <v>0.80662533431962702</v>
      </c>
    </row>
    <row r="33" spans="1:17">
      <c r="A33" s="2">
        <f t="shared" si="19"/>
        <v>14</v>
      </c>
      <c r="B33" s="3" t="s">
        <v>28</v>
      </c>
      <c r="C33" s="49" t="s">
        <v>176</v>
      </c>
      <c r="D33" s="7">
        <v>272</v>
      </c>
      <c r="E33" s="48">
        <f t="shared" si="11"/>
        <v>12135000</v>
      </c>
      <c r="F33" s="48">
        <f>11398000+105000</f>
        <v>11503000</v>
      </c>
      <c r="G33" s="48">
        <v>632000</v>
      </c>
      <c r="H33" s="57">
        <f t="shared" si="12"/>
        <v>0.5</v>
      </c>
      <c r="I33" s="57">
        <v>0.2</v>
      </c>
      <c r="J33" s="57">
        <v>0.1</v>
      </c>
      <c r="K33" s="57">
        <v>0.2</v>
      </c>
      <c r="L33" s="48">
        <f t="shared" si="13"/>
        <v>199806.57836621057</v>
      </c>
      <c r="M33" s="48">
        <f t="shared" si="14"/>
        <v>69932.302428173687</v>
      </c>
      <c r="N33" s="48">
        <f t="shared" si="15"/>
        <v>129874.27593803688</v>
      </c>
      <c r="O33" s="57">
        <f t="shared" si="16"/>
        <v>1.6465313421195762</v>
      </c>
      <c r="P33" s="57">
        <f t="shared" si="17"/>
        <v>0.57628596974185153</v>
      </c>
      <c r="Q33" s="57">
        <f t="shared" si="18"/>
        <v>1.0702453723777245</v>
      </c>
    </row>
    <row r="34" spans="1:17">
      <c r="A34" s="2">
        <f t="shared" si="19"/>
        <v>15</v>
      </c>
      <c r="B34" s="3" t="s">
        <v>29</v>
      </c>
      <c r="C34" s="49" t="s">
        <v>176</v>
      </c>
      <c r="D34" s="7">
        <v>159</v>
      </c>
      <c r="E34" s="48">
        <f t="shared" si="11"/>
        <v>7289000</v>
      </c>
      <c r="F34" s="48">
        <f>6448000+500000</f>
        <v>6948000</v>
      </c>
      <c r="G34" s="48">
        <v>341000</v>
      </c>
      <c r="H34" s="57">
        <f t="shared" si="12"/>
        <v>0.30000000000000004</v>
      </c>
      <c r="I34" s="57">
        <v>0.2</v>
      </c>
      <c r="J34" s="57">
        <v>0</v>
      </c>
      <c r="K34" s="57">
        <v>0.1</v>
      </c>
      <c r="L34" s="48">
        <f t="shared" si="13"/>
        <v>118884.35064084</v>
      </c>
      <c r="M34" s="48">
        <f t="shared" si="14"/>
        <v>41609.522724293995</v>
      </c>
      <c r="N34" s="48">
        <f t="shared" si="15"/>
        <v>77274.827916545997</v>
      </c>
      <c r="O34" s="57">
        <f t="shared" si="16"/>
        <v>1.6310104354622033</v>
      </c>
      <c r="P34" s="57">
        <f t="shared" si="17"/>
        <v>0.57085365241177111</v>
      </c>
      <c r="Q34" s="57">
        <f t="shared" si="18"/>
        <v>1.0601567830504321</v>
      </c>
    </row>
    <row r="35" spans="1:17">
      <c r="A35" s="2">
        <f t="shared" si="19"/>
        <v>16</v>
      </c>
      <c r="B35" s="3" t="s">
        <v>30</v>
      </c>
      <c r="C35" s="49" t="s">
        <v>176</v>
      </c>
      <c r="D35" s="7">
        <v>268</v>
      </c>
      <c r="E35" s="48">
        <f t="shared" si="11"/>
        <v>12366000</v>
      </c>
      <c r="F35" s="48">
        <f>11255000+770000</f>
        <v>12025000</v>
      </c>
      <c r="G35" s="48">
        <v>341000</v>
      </c>
      <c r="H35" s="57">
        <f t="shared" si="12"/>
        <v>0.5</v>
      </c>
      <c r="I35" s="57">
        <v>0.2</v>
      </c>
      <c r="J35" s="57">
        <v>0.1</v>
      </c>
      <c r="K35" s="57">
        <v>0.2</v>
      </c>
      <c r="L35" s="48">
        <f t="shared" si="13"/>
        <v>198854.58181489023</v>
      </c>
      <c r="M35" s="48">
        <f t="shared" si="14"/>
        <v>69599.103635211577</v>
      </c>
      <c r="N35" s="48">
        <f t="shared" si="15"/>
        <v>129255.47817967866</v>
      </c>
      <c r="O35" s="57">
        <f t="shared" si="16"/>
        <v>1.6080752208870308</v>
      </c>
      <c r="P35" s="57">
        <f t="shared" si="17"/>
        <v>0.56282632731046067</v>
      </c>
      <c r="Q35" s="57">
        <f t="shared" si="18"/>
        <v>1.04524889357657</v>
      </c>
    </row>
    <row r="36" spans="1:17">
      <c r="A36" s="2">
        <f t="shared" si="19"/>
        <v>17</v>
      </c>
      <c r="B36" s="3" t="s">
        <v>31</v>
      </c>
      <c r="C36" s="49" t="s">
        <v>176</v>
      </c>
      <c r="D36" s="7">
        <v>507</v>
      </c>
      <c r="E36" s="48">
        <f t="shared" si="11"/>
        <v>22699000</v>
      </c>
      <c r="F36" s="48">
        <f>20088000+1721000</f>
        <v>21809000</v>
      </c>
      <c r="G36" s="48">
        <v>890000</v>
      </c>
      <c r="H36" s="57">
        <f t="shared" si="12"/>
        <v>0.7</v>
      </c>
      <c r="I36" s="57">
        <v>0.2</v>
      </c>
      <c r="J36" s="57">
        <v>0.2</v>
      </c>
      <c r="K36" s="57">
        <v>0.3</v>
      </c>
      <c r="L36" s="48">
        <f t="shared" si="13"/>
        <v>309764.70090685133</v>
      </c>
      <c r="M36" s="48">
        <f t="shared" si="14"/>
        <v>108417.64531739795</v>
      </c>
      <c r="N36" s="48">
        <f t="shared" si="15"/>
        <v>201347.05558945338</v>
      </c>
      <c r="O36" s="57">
        <f t="shared" si="16"/>
        <v>1.3646623239211038</v>
      </c>
      <c r="P36" s="57">
        <f t="shared" si="17"/>
        <v>0.47763181337238625</v>
      </c>
      <c r="Q36" s="57">
        <f t="shared" si="18"/>
        <v>0.88703051054871751</v>
      </c>
    </row>
    <row r="37" spans="1:17">
      <c r="A37" s="2">
        <f t="shared" si="19"/>
        <v>18</v>
      </c>
      <c r="B37" s="3" t="s">
        <v>32</v>
      </c>
      <c r="C37" s="49" t="s">
        <v>176</v>
      </c>
      <c r="D37" s="7">
        <v>163</v>
      </c>
      <c r="E37" s="48">
        <f t="shared" si="11"/>
        <v>7568000</v>
      </c>
      <c r="F37" s="48">
        <f>6583000+412000</f>
        <v>6995000</v>
      </c>
      <c r="G37" s="48">
        <v>573000</v>
      </c>
      <c r="H37" s="57">
        <f t="shared" si="12"/>
        <v>0.30000000000000004</v>
      </c>
      <c r="I37" s="57">
        <v>0.2</v>
      </c>
      <c r="J37" s="57">
        <v>0</v>
      </c>
      <c r="K37" s="57">
        <v>0.1</v>
      </c>
      <c r="L37" s="48">
        <f t="shared" si="13"/>
        <v>119836.34719216033</v>
      </c>
      <c r="M37" s="48">
        <f t="shared" si="14"/>
        <v>41942.721517256112</v>
      </c>
      <c r="N37" s="48">
        <f t="shared" si="15"/>
        <v>77893.625674904222</v>
      </c>
      <c r="O37" s="57">
        <f t="shared" si="16"/>
        <v>1.583461247253704</v>
      </c>
      <c r="P37" s="57">
        <f t="shared" si="17"/>
        <v>0.55421143653879634</v>
      </c>
      <c r="Q37" s="57">
        <f t="shared" si="18"/>
        <v>1.0292498107149077</v>
      </c>
    </row>
    <row r="38" spans="1:17">
      <c r="A38" s="2">
        <f t="shared" si="19"/>
        <v>19</v>
      </c>
      <c r="B38" s="3" t="s">
        <v>33</v>
      </c>
      <c r="C38" s="49" t="s">
        <v>176</v>
      </c>
      <c r="D38" s="7">
        <v>348</v>
      </c>
      <c r="E38" s="48">
        <f t="shared" si="11"/>
        <v>16788000</v>
      </c>
      <c r="F38" s="48">
        <f>14955000+1201000</f>
        <v>16156000</v>
      </c>
      <c r="G38" s="48">
        <v>632000</v>
      </c>
      <c r="H38" s="57">
        <f t="shared" si="12"/>
        <v>0.5</v>
      </c>
      <c r="I38" s="57">
        <v>0.2</v>
      </c>
      <c r="J38" s="57">
        <v>0.1</v>
      </c>
      <c r="K38" s="57">
        <v>0.2</v>
      </c>
      <c r="L38" s="48">
        <f t="shared" si="13"/>
        <v>217894.51284129691</v>
      </c>
      <c r="M38" s="48">
        <f t="shared" si="14"/>
        <v>76263.079494453908</v>
      </c>
      <c r="N38" s="48">
        <f t="shared" si="15"/>
        <v>141631.433346843</v>
      </c>
      <c r="O38" s="57">
        <f t="shared" si="16"/>
        <v>1.2979182323165173</v>
      </c>
      <c r="P38" s="57">
        <f t="shared" si="17"/>
        <v>0.45427138131078099</v>
      </c>
      <c r="Q38" s="57">
        <f t="shared" si="18"/>
        <v>0.84364685100573622</v>
      </c>
    </row>
    <row r="39" spans="1:17">
      <c r="A39" s="2">
        <f t="shared" si="19"/>
        <v>20</v>
      </c>
      <c r="B39" s="3" t="s">
        <v>34</v>
      </c>
      <c r="C39" s="49" t="s">
        <v>176</v>
      </c>
      <c r="D39" s="7">
        <v>212</v>
      </c>
      <c r="E39" s="48">
        <f t="shared" si="11"/>
        <v>9535000</v>
      </c>
      <c r="F39" s="48">
        <f>8295000+805000</f>
        <v>9100000</v>
      </c>
      <c r="G39" s="48">
        <v>435000</v>
      </c>
      <c r="H39" s="57">
        <f t="shared" si="12"/>
        <v>0.30000000000000004</v>
      </c>
      <c r="I39" s="57">
        <v>0.2</v>
      </c>
      <c r="J39" s="57">
        <v>0</v>
      </c>
      <c r="K39" s="57">
        <v>0.1</v>
      </c>
      <c r="L39" s="48">
        <f t="shared" si="13"/>
        <v>131498.30494583445</v>
      </c>
      <c r="M39" s="48">
        <f t="shared" si="14"/>
        <v>46024.406731042051</v>
      </c>
      <c r="N39" s="48">
        <f t="shared" si="15"/>
        <v>85473.898214792396</v>
      </c>
      <c r="O39" s="57">
        <f t="shared" si="16"/>
        <v>1.3791117456301463</v>
      </c>
      <c r="P39" s="57">
        <f t="shared" si="17"/>
        <v>0.48268911097055112</v>
      </c>
      <c r="Q39" s="57">
        <f t="shared" si="18"/>
        <v>0.89642263465959515</v>
      </c>
    </row>
    <row r="40" spans="1:17">
      <c r="A40" s="2">
        <f t="shared" si="19"/>
        <v>21</v>
      </c>
      <c r="B40" s="3" t="s">
        <v>35</v>
      </c>
      <c r="C40" s="49" t="s">
        <v>176</v>
      </c>
      <c r="D40" s="7">
        <v>372</v>
      </c>
      <c r="E40" s="48">
        <f t="shared" si="11"/>
        <v>16333000</v>
      </c>
      <c r="F40" s="48">
        <f>14711000+667000</f>
        <v>15378000</v>
      </c>
      <c r="G40" s="48">
        <v>955000</v>
      </c>
      <c r="H40" s="57">
        <f t="shared" si="12"/>
        <v>0.5</v>
      </c>
      <c r="I40" s="57">
        <v>0.2</v>
      </c>
      <c r="J40" s="57">
        <v>0.1</v>
      </c>
      <c r="K40" s="57">
        <v>0.2</v>
      </c>
      <c r="L40" s="48">
        <f t="shared" si="13"/>
        <v>223606.49214921892</v>
      </c>
      <c r="M40" s="48">
        <f t="shared" si="14"/>
        <v>78262.272252226612</v>
      </c>
      <c r="N40" s="48">
        <f t="shared" si="15"/>
        <v>145344.21989699232</v>
      </c>
      <c r="O40" s="57">
        <f t="shared" si="16"/>
        <v>1.3690472794294921</v>
      </c>
      <c r="P40" s="57">
        <f t="shared" si="17"/>
        <v>0.47916654780032208</v>
      </c>
      <c r="Q40" s="57">
        <f t="shared" si="18"/>
        <v>0.88988073162916992</v>
      </c>
    </row>
    <row r="41" spans="1:17">
      <c r="A41" s="2">
        <f t="shared" si="19"/>
        <v>22</v>
      </c>
      <c r="B41" s="3" t="s">
        <v>36</v>
      </c>
      <c r="C41" s="49" t="s">
        <v>176</v>
      </c>
      <c r="D41" s="7">
        <v>170</v>
      </c>
      <c r="E41" s="48">
        <f t="shared" si="11"/>
        <v>7654000</v>
      </c>
      <c r="F41" s="48">
        <f>6679000+443000</f>
        <v>7122000</v>
      </c>
      <c r="G41" s="48">
        <v>532000</v>
      </c>
      <c r="H41" s="57">
        <f t="shared" si="12"/>
        <v>0.30000000000000004</v>
      </c>
      <c r="I41" s="57">
        <v>0.2</v>
      </c>
      <c r="J41" s="57">
        <v>0</v>
      </c>
      <c r="K41" s="57">
        <v>0.1</v>
      </c>
      <c r="L41" s="48">
        <f t="shared" si="13"/>
        <v>121502.34115697091</v>
      </c>
      <c r="M41" s="48">
        <f t="shared" si="14"/>
        <v>42525.819404939815</v>
      </c>
      <c r="N41" s="48">
        <f t="shared" si="15"/>
        <v>78976.521752031098</v>
      </c>
      <c r="O41" s="57">
        <f t="shared" si="16"/>
        <v>1.5874358656515666</v>
      </c>
      <c r="P41" s="57">
        <f t="shared" si="17"/>
        <v>0.55560255297804828</v>
      </c>
      <c r="Q41" s="57">
        <f t="shared" si="18"/>
        <v>1.0318333126735184</v>
      </c>
    </row>
    <row r="42" spans="1:17">
      <c r="A42" s="2">
        <f t="shared" si="19"/>
        <v>23</v>
      </c>
      <c r="B42" s="3" t="s">
        <v>37</v>
      </c>
      <c r="C42" s="49" t="s">
        <v>176</v>
      </c>
      <c r="D42" s="7">
        <v>684</v>
      </c>
      <c r="E42" s="48">
        <f t="shared" si="11"/>
        <v>30714000</v>
      </c>
      <c r="F42" s="48">
        <f>27280000+1788000</f>
        <v>29068000</v>
      </c>
      <c r="G42" s="48">
        <v>1646000</v>
      </c>
      <c r="H42" s="57">
        <f t="shared" si="12"/>
        <v>0.8</v>
      </c>
      <c r="I42" s="57">
        <v>0.2</v>
      </c>
      <c r="J42" s="57">
        <v>0.3</v>
      </c>
      <c r="K42" s="57">
        <v>0.3</v>
      </c>
      <c r="L42" s="48">
        <f t="shared" si="13"/>
        <v>378904.71087806171</v>
      </c>
      <c r="M42" s="48">
        <f t="shared" si="14"/>
        <v>132616.64880732159</v>
      </c>
      <c r="N42" s="48">
        <f t="shared" si="15"/>
        <v>246288.06207074012</v>
      </c>
      <c r="O42" s="57">
        <f t="shared" si="16"/>
        <v>1.2336547205771364</v>
      </c>
      <c r="P42" s="57">
        <f t="shared" si="17"/>
        <v>0.4317791522019977</v>
      </c>
      <c r="Q42" s="57">
        <f t="shared" si="18"/>
        <v>0.80187556837513874</v>
      </c>
    </row>
    <row r="43" spans="1:17">
      <c r="A43" s="2">
        <f t="shared" si="19"/>
        <v>24</v>
      </c>
      <c r="B43" s="3" t="s">
        <v>38</v>
      </c>
      <c r="C43" s="49" t="s">
        <v>163</v>
      </c>
      <c r="D43" s="7">
        <v>272</v>
      </c>
      <c r="E43" s="48">
        <f t="shared" si="11"/>
        <v>13173000</v>
      </c>
      <c r="F43" s="48">
        <f>11696000+878000</f>
        <v>12574000</v>
      </c>
      <c r="G43" s="48">
        <v>599000</v>
      </c>
      <c r="H43" s="57">
        <f t="shared" si="12"/>
        <v>0.7</v>
      </c>
      <c r="I43" s="57">
        <v>0.4</v>
      </c>
      <c r="J43" s="57">
        <v>0.1</v>
      </c>
      <c r="K43" s="57">
        <v>0.2</v>
      </c>
      <c r="L43" s="48">
        <f t="shared" si="13"/>
        <v>253834.90351678166</v>
      </c>
      <c r="M43" s="48">
        <f t="shared" si="14"/>
        <v>88842.216230873571</v>
      </c>
      <c r="N43" s="48">
        <f t="shared" si="15"/>
        <v>164992.68728590809</v>
      </c>
      <c r="O43" s="57">
        <f t="shared" si="16"/>
        <v>1.9269331474742404</v>
      </c>
      <c r="P43" s="57">
        <f t="shared" si="17"/>
        <v>0.674426601615984</v>
      </c>
      <c r="Q43" s="57">
        <f t="shared" si="18"/>
        <v>1.2525065458582563</v>
      </c>
    </row>
    <row r="44" spans="1:17">
      <c r="A44" s="2">
        <f t="shared" si="19"/>
        <v>25</v>
      </c>
      <c r="B44" s="3" t="s">
        <v>39</v>
      </c>
      <c r="C44" s="49" t="s">
        <v>163</v>
      </c>
      <c r="D44" s="7">
        <v>134</v>
      </c>
      <c r="E44" s="48">
        <f t="shared" si="11"/>
        <v>6198000</v>
      </c>
      <c r="F44" s="48">
        <f>5418000+433000</f>
        <v>5851000</v>
      </c>
      <c r="G44" s="48">
        <v>347000</v>
      </c>
      <c r="H44" s="57">
        <f t="shared" si="12"/>
        <v>0.5</v>
      </c>
      <c r="I44" s="57">
        <v>0.4</v>
      </c>
      <c r="J44" s="57">
        <v>0</v>
      </c>
      <c r="K44" s="57">
        <v>0.1</v>
      </c>
      <c r="L44" s="48">
        <f t="shared" si="13"/>
        <v>166962.69734565899</v>
      </c>
      <c r="M44" s="48">
        <f t="shared" si="14"/>
        <v>58436.944070980644</v>
      </c>
      <c r="N44" s="48">
        <f t="shared" si="15"/>
        <v>108525.75327467834</v>
      </c>
      <c r="O44" s="57">
        <f t="shared" si="16"/>
        <v>2.6938157041893995</v>
      </c>
      <c r="P44" s="57">
        <f t="shared" si="17"/>
        <v>0.94283549646628984</v>
      </c>
      <c r="Q44" s="57">
        <f t="shared" si="18"/>
        <v>1.7509802077231098</v>
      </c>
    </row>
    <row r="45" spans="1:17">
      <c r="A45" s="2">
        <f t="shared" si="19"/>
        <v>26</v>
      </c>
      <c r="B45" s="3" t="s">
        <v>40</v>
      </c>
      <c r="C45" s="49" t="s">
        <v>163</v>
      </c>
      <c r="D45" s="7">
        <v>153</v>
      </c>
      <c r="E45" s="48">
        <f t="shared" si="11"/>
        <v>7159000</v>
      </c>
      <c r="F45" s="48">
        <v>6705000</v>
      </c>
      <c r="G45" s="48">
        <v>454000</v>
      </c>
      <c r="H45" s="57">
        <f t="shared" si="12"/>
        <v>0.5</v>
      </c>
      <c r="I45" s="57">
        <v>0.4</v>
      </c>
      <c r="J45" s="57">
        <v>0</v>
      </c>
      <c r="K45" s="57">
        <v>0.1</v>
      </c>
      <c r="L45" s="48">
        <f t="shared" si="13"/>
        <v>171484.68096443059</v>
      </c>
      <c r="M45" s="48">
        <f t="shared" si="14"/>
        <v>60019.638337550699</v>
      </c>
      <c r="N45" s="48">
        <f t="shared" si="15"/>
        <v>111465.04262687989</v>
      </c>
      <c r="O45" s="57">
        <f t="shared" si="16"/>
        <v>2.3953719927983039</v>
      </c>
      <c r="P45" s="57">
        <f t="shared" si="17"/>
        <v>0.83838019747940629</v>
      </c>
      <c r="Q45" s="57">
        <f t="shared" si="18"/>
        <v>1.5569917953188979</v>
      </c>
    </row>
    <row r="46" spans="1:17">
      <c r="A46" s="2">
        <f t="shared" si="19"/>
        <v>27</v>
      </c>
      <c r="B46" s="3" t="s">
        <v>41</v>
      </c>
      <c r="C46" s="49" t="s">
        <v>163</v>
      </c>
      <c r="D46" s="7">
        <v>100</v>
      </c>
      <c r="E46" s="48">
        <f t="shared" si="11"/>
        <v>4895000</v>
      </c>
      <c r="F46" s="48">
        <f>4462000+243000</f>
        <v>4705000</v>
      </c>
      <c r="G46" s="48">
        <v>190000</v>
      </c>
      <c r="H46" s="57">
        <f t="shared" si="12"/>
        <v>0.5</v>
      </c>
      <c r="I46" s="57">
        <v>0.4</v>
      </c>
      <c r="J46" s="57">
        <v>0</v>
      </c>
      <c r="K46" s="57">
        <v>0.1</v>
      </c>
      <c r="L46" s="48">
        <f t="shared" si="13"/>
        <v>158870.72665943616</v>
      </c>
      <c r="M46" s="48">
        <f t="shared" si="14"/>
        <v>55604.754330802651</v>
      </c>
      <c r="N46" s="48">
        <f t="shared" si="15"/>
        <v>103265.97232863351</v>
      </c>
      <c r="O46" s="57">
        <f t="shared" si="16"/>
        <v>3.2455715354328118</v>
      </c>
      <c r="P46" s="57">
        <f t="shared" si="17"/>
        <v>1.1359500374014841</v>
      </c>
      <c r="Q46" s="57">
        <f t="shared" si="18"/>
        <v>2.1096214980313279</v>
      </c>
    </row>
    <row r="47" spans="1:17">
      <c r="A47" s="2">
        <f t="shared" si="19"/>
        <v>28</v>
      </c>
      <c r="B47" s="3" t="s">
        <v>42</v>
      </c>
      <c r="C47" s="49" t="s">
        <v>163</v>
      </c>
      <c r="D47" s="7">
        <v>99</v>
      </c>
      <c r="E47" s="48">
        <f t="shared" si="11"/>
        <v>4709000</v>
      </c>
      <c r="F47" s="48">
        <f>3879000+568000</f>
        <v>4447000</v>
      </c>
      <c r="G47" s="48">
        <v>262000</v>
      </c>
      <c r="H47" s="57">
        <f t="shared" si="12"/>
        <v>0.5</v>
      </c>
      <c r="I47" s="57">
        <v>0.4</v>
      </c>
      <c r="J47" s="57">
        <v>0</v>
      </c>
      <c r="K47" s="57">
        <v>0.1</v>
      </c>
      <c r="L47" s="48">
        <f t="shared" si="13"/>
        <v>158632.72752160608</v>
      </c>
      <c r="M47" s="48">
        <f t="shared" si="14"/>
        <v>55521.454632562127</v>
      </c>
      <c r="N47" s="48">
        <f t="shared" si="15"/>
        <v>103111.27288904396</v>
      </c>
      <c r="O47" s="57">
        <f t="shared" si="16"/>
        <v>3.3687136870164807</v>
      </c>
      <c r="P47" s="57">
        <f t="shared" si="17"/>
        <v>1.1790497904557682</v>
      </c>
      <c r="Q47" s="57">
        <f t="shared" si="18"/>
        <v>2.1896638965607127</v>
      </c>
    </row>
    <row r="48" spans="1:17">
      <c r="A48" s="2">
        <f t="shared" si="19"/>
        <v>29</v>
      </c>
      <c r="B48" s="3" t="s">
        <v>43</v>
      </c>
      <c r="C48" s="49" t="s">
        <v>167</v>
      </c>
      <c r="D48" s="7">
        <v>31</v>
      </c>
      <c r="E48" s="48">
        <f t="shared" si="11"/>
        <v>1414000</v>
      </c>
      <c r="F48" s="48">
        <f>1268000+94000</f>
        <v>1362000</v>
      </c>
      <c r="G48" s="48">
        <v>52000</v>
      </c>
      <c r="H48" s="57">
        <f t="shared" si="12"/>
        <v>0.45</v>
      </c>
      <c r="I48" s="57">
        <v>0.45</v>
      </c>
      <c r="J48" s="57">
        <v>0</v>
      </c>
      <c r="K48" s="57">
        <v>0</v>
      </c>
      <c r="L48" s="48">
        <f t="shared" si="13"/>
        <v>128941.70486151759</v>
      </c>
      <c r="M48" s="48">
        <f t="shared" si="14"/>
        <v>45129.596701531154</v>
      </c>
      <c r="N48" s="48">
        <f t="shared" si="15"/>
        <v>83812.108159986441</v>
      </c>
      <c r="O48" s="57">
        <f t="shared" si="16"/>
        <v>9.1189324513095897</v>
      </c>
      <c r="P48" s="57">
        <f t="shared" si="17"/>
        <v>3.1916263579583561</v>
      </c>
      <c r="Q48" s="57">
        <f t="shared" si="18"/>
        <v>5.9273060933512332</v>
      </c>
    </row>
    <row r="49" spans="1:17">
      <c r="A49" s="2">
        <f t="shared" si="19"/>
        <v>30</v>
      </c>
      <c r="B49" s="3" t="s">
        <v>44</v>
      </c>
      <c r="C49" s="49" t="s">
        <v>176</v>
      </c>
      <c r="D49" s="7">
        <v>489</v>
      </c>
      <c r="E49" s="48">
        <f t="shared" si="11"/>
        <v>21126000</v>
      </c>
      <c r="F49" s="48">
        <f>18637000+1531000</f>
        <v>20168000</v>
      </c>
      <c r="G49" s="48">
        <v>958000</v>
      </c>
      <c r="H49" s="57">
        <f t="shared" si="12"/>
        <v>0.60000000000000009</v>
      </c>
      <c r="I49" s="57">
        <v>0.2</v>
      </c>
      <c r="J49" s="57">
        <v>0.2</v>
      </c>
      <c r="K49" s="57">
        <v>0.2</v>
      </c>
      <c r="L49" s="48">
        <f t="shared" si="13"/>
        <v>278466.55385062436</v>
      </c>
      <c r="M49" s="48">
        <f t="shared" si="14"/>
        <v>97463.293847718523</v>
      </c>
      <c r="N49" s="48">
        <f t="shared" si="15"/>
        <v>181003.26000290585</v>
      </c>
      <c r="O49" s="57">
        <f t="shared" si="16"/>
        <v>1.318122473968685</v>
      </c>
      <c r="P49" s="57">
        <f t="shared" si="17"/>
        <v>0.46134286588903972</v>
      </c>
      <c r="Q49" s="57">
        <f t="shared" si="18"/>
        <v>0.85677960807964515</v>
      </c>
    </row>
    <row r="50" spans="1:17">
      <c r="A50" s="2">
        <f t="shared" si="19"/>
        <v>31</v>
      </c>
      <c r="B50" s="3" t="s">
        <v>45</v>
      </c>
      <c r="C50" s="49" t="s">
        <v>176</v>
      </c>
      <c r="D50" s="7">
        <v>231</v>
      </c>
      <c r="E50" s="48">
        <f t="shared" si="11"/>
        <v>10119000</v>
      </c>
      <c r="F50" s="48">
        <f>8907000+613000</f>
        <v>9520000</v>
      </c>
      <c r="G50" s="48">
        <v>599000</v>
      </c>
      <c r="H50" s="57">
        <f t="shared" si="12"/>
        <v>0.4</v>
      </c>
      <c r="I50" s="57">
        <v>0.2</v>
      </c>
      <c r="J50" s="57">
        <v>0.1</v>
      </c>
      <c r="K50" s="57">
        <v>0.1</v>
      </c>
      <c r="L50" s="48">
        <f t="shared" si="13"/>
        <v>163034.45113989158</v>
      </c>
      <c r="M50" s="48">
        <f t="shared" si="14"/>
        <v>57062.057898962048</v>
      </c>
      <c r="N50" s="48">
        <f t="shared" si="15"/>
        <v>105972.39324092952</v>
      </c>
      <c r="O50" s="57">
        <f t="shared" si="16"/>
        <v>1.6111715697192563</v>
      </c>
      <c r="P50" s="57">
        <f t="shared" si="17"/>
        <v>0.56391004940173972</v>
      </c>
      <c r="Q50" s="57">
        <f t="shared" si="18"/>
        <v>1.0472615203175166</v>
      </c>
    </row>
    <row r="51" spans="1:17">
      <c r="A51" s="2">
        <f t="shared" si="19"/>
        <v>32</v>
      </c>
      <c r="B51" s="3" t="s">
        <v>46</v>
      </c>
      <c r="C51" s="49" t="s">
        <v>176</v>
      </c>
      <c r="D51" s="7">
        <v>470</v>
      </c>
      <c r="E51" s="48">
        <f t="shared" si="11"/>
        <v>20478000</v>
      </c>
      <c r="F51" s="48">
        <f>18270000+1166000</f>
        <v>19436000</v>
      </c>
      <c r="G51" s="48">
        <v>1042000</v>
      </c>
      <c r="H51" s="57">
        <f t="shared" si="12"/>
        <v>0.60000000000000009</v>
      </c>
      <c r="I51" s="57">
        <v>0.2</v>
      </c>
      <c r="J51" s="57">
        <v>0.2</v>
      </c>
      <c r="K51" s="57">
        <v>0.2</v>
      </c>
      <c r="L51" s="48">
        <f t="shared" si="13"/>
        <v>273944.5702318527</v>
      </c>
      <c r="M51" s="48">
        <f t="shared" si="14"/>
        <v>95880.599581148446</v>
      </c>
      <c r="N51" s="48">
        <f t="shared" si="15"/>
        <v>178063.97065070426</v>
      </c>
      <c r="O51" s="57">
        <f t="shared" si="16"/>
        <v>1.3377506115433768</v>
      </c>
      <c r="P51" s="57">
        <f t="shared" si="17"/>
        <v>0.46821271404018189</v>
      </c>
      <c r="Q51" s="57">
        <f t="shared" si="18"/>
        <v>0.86953789750319499</v>
      </c>
    </row>
    <row r="52" spans="1:17">
      <c r="A52" s="2">
        <f t="shared" si="19"/>
        <v>33</v>
      </c>
      <c r="B52" s="3" t="s">
        <v>47</v>
      </c>
      <c r="C52" s="49" t="s">
        <v>176</v>
      </c>
      <c r="D52" s="7">
        <v>275</v>
      </c>
      <c r="E52" s="48">
        <f t="shared" si="11"/>
        <v>12409000</v>
      </c>
      <c r="F52" s="48">
        <f>10930000+852000</f>
        <v>11782000</v>
      </c>
      <c r="G52" s="48">
        <v>627000</v>
      </c>
      <c r="H52" s="57">
        <f t="shared" si="12"/>
        <v>0.5</v>
      </c>
      <c r="I52" s="57">
        <v>0.2</v>
      </c>
      <c r="J52" s="57">
        <v>0.1</v>
      </c>
      <c r="K52" s="57">
        <v>0.2</v>
      </c>
      <c r="L52" s="48">
        <f t="shared" si="13"/>
        <v>200520.57577970083</v>
      </c>
      <c r="M52" s="48">
        <f t="shared" si="14"/>
        <v>70182.201522895281</v>
      </c>
      <c r="N52" s="48">
        <f t="shared" si="15"/>
        <v>130338.37425680555</v>
      </c>
      <c r="O52" s="57">
        <f t="shared" si="16"/>
        <v>1.6159285661995391</v>
      </c>
      <c r="P52" s="57">
        <f t="shared" si="17"/>
        <v>0.56557499816983869</v>
      </c>
      <c r="Q52" s="57">
        <f t="shared" si="18"/>
        <v>1.0503535680297005</v>
      </c>
    </row>
    <row r="53" spans="1:17">
      <c r="A53" s="2">
        <f t="shared" si="19"/>
        <v>34</v>
      </c>
      <c r="B53" s="3" t="s">
        <v>48</v>
      </c>
      <c r="C53" s="49" t="s">
        <v>176</v>
      </c>
      <c r="D53" s="7">
        <v>210</v>
      </c>
      <c r="E53" s="48">
        <f t="shared" si="11"/>
        <v>10157000</v>
      </c>
      <c r="F53" s="48">
        <f>8888000+771000</f>
        <v>9659000</v>
      </c>
      <c r="G53" s="48">
        <v>498000</v>
      </c>
      <c r="H53" s="57">
        <f t="shared" si="12"/>
        <v>0.4</v>
      </c>
      <c r="I53" s="57">
        <v>0.2</v>
      </c>
      <c r="J53" s="57">
        <v>0.1</v>
      </c>
      <c r="K53" s="57">
        <v>0.1</v>
      </c>
      <c r="L53" s="48">
        <f t="shared" si="13"/>
        <v>158036.46924545983</v>
      </c>
      <c r="M53" s="48">
        <f t="shared" si="14"/>
        <v>55312.764235910938</v>
      </c>
      <c r="N53" s="48">
        <f t="shared" si="15"/>
        <v>102723.7050095489</v>
      </c>
      <c r="O53" s="57">
        <f t="shared" si="16"/>
        <v>1.5559364895683747</v>
      </c>
      <c r="P53" s="57">
        <f t="shared" si="17"/>
        <v>0.54457777134893115</v>
      </c>
      <c r="Q53" s="57">
        <f t="shared" si="18"/>
        <v>1.0113587182194437</v>
      </c>
    </row>
    <row r="54" spans="1:17">
      <c r="A54" s="2">
        <f t="shared" si="19"/>
        <v>35</v>
      </c>
      <c r="B54" s="3" t="s">
        <v>49</v>
      </c>
      <c r="C54" s="49" t="s">
        <v>176</v>
      </c>
      <c r="D54" s="7">
        <v>327</v>
      </c>
      <c r="E54" s="48">
        <f t="shared" si="11"/>
        <v>14445000</v>
      </c>
      <c r="F54" s="48">
        <f>12438000+1128000</f>
        <v>13566000</v>
      </c>
      <c r="G54" s="48">
        <v>879000</v>
      </c>
      <c r="H54" s="57">
        <f t="shared" si="12"/>
        <v>0.5</v>
      </c>
      <c r="I54" s="57">
        <v>0.2</v>
      </c>
      <c r="J54" s="57">
        <v>0.1</v>
      </c>
      <c r="K54" s="57">
        <v>0.2</v>
      </c>
      <c r="L54" s="48">
        <f t="shared" si="13"/>
        <v>212896.53094686515</v>
      </c>
      <c r="M54" s="48">
        <f t="shared" si="14"/>
        <v>74513.785831402798</v>
      </c>
      <c r="N54" s="48">
        <f t="shared" si="15"/>
        <v>138382.74511546234</v>
      </c>
      <c r="O54" s="57">
        <f t="shared" si="16"/>
        <v>1.4738423741562141</v>
      </c>
      <c r="P54" s="57">
        <f t="shared" si="17"/>
        <v>0.51584483095467493</v>
      </c>
      <c r="Q54" s="57">
        <f t="shared" si="18"/>
        <v>0.95799754320153918</v>
      </c>
    </row>
    <row r="55" spans="1:17">
      <c r="A55" s="2">
        <f t="shared" si="19"/>
        <v>36</v>
      </c>
      <c r="B55" s="3" t="s">
        <v>50</v>
      </c>
      <c r="C55" s="49" t="s">
        <v>176</v>
      </c>
      <c r="D55" s="7">
        <v>254</v>
      </c>
      <c r="E55" s="48">
        <f t="shared" si="11"/>
        <v>10815000</v>
      </c>
      <c r="F55" s="48">
        <f>9618000+657000</f>
        <v>10275000</v>
      </c>
      <c r="G55" s="48">
        <v>540000</v>
      </c>
      <c r="H55" s="57">
        <f t="shared" si="12"/>
        <v>0.5</v>
      </c>
      <c r="I55" s="57">
        <v>0.2</v>
      </c>
      <c r="J55" s="57">
        <v>0.1</v>
      </c>
      <c r="K55" s="57">
        <v>0.2</v>
      </c>
      <c r="L55" s="48">
        <f t="shared" si="13"/>
        <v>195522.59388526905</v>
      </c>
      <c r="M55" s="48">
        <f t="shared" si="14"/>
        <v>68432.907859844156</v>
      </c>
      <c r="N55" s="48">
        <f t="shared" si="15"/>
        <v>127089.68602542489</v>
      </c>
      <c r="O55" s="57">
        <f t="shared" si="16"/>
        <v>1.8078834386062788</v>
      </c>
      <c r="P55" s="57">
        <f t="shared" si="17"/>
        <v>0.6327592035121975</v>
      </c>
      <c r="Q55" s="57">
        <f t="shared" si="18"/>
        <v>1.1751242350940814</v>
      </c>
    </row>
    <row r="56" spans="1:17">
      <c r="A56" s="2">
        <f t="shared" si="19"/>
        <v>37</v>
      </c>
      <c r="B56" s="3" t="s">
        <v>51</v>
      </c>
      <c r="C56" s="49" t="s">
        <v>176</v>
      </c>
      <c r="D56" s="7">
        <v>353</v>
      </c>
      <c r="E56" s="48">
        <f t="shared" si="11"/>
        <v>15843000</v>
      </c>
      <c r="F56" s="48">
        <f>13959000+804000</f>
        <v>14763000</v>
      </c>
      <c r="G56" s="48">
        <v>1080000</v>
      </c>
      <c r="H56" s="57">
        <f t="shared" si="12"/>
        <v>0.5</v>
      </c>
      <c r="I56" s="57">
        <v>0.2</v>
      </c>
      <c r="J56" s="57">
        <v>0.1</v>
      </c>
      <c r="K56" s="57">
        <v>0.2</v>
      </c>
      <c r="L56" s="48">
        <f t="shared" si="13"/>
        <v>219084.50853044735</v>
      </c>
      <c r="M56" s="48">
        <f t="shared" si="14"/>
        <v>76679.577985656564</v>
      </c>
      <c r="N56" s="48">
        <f t="shared" si="15"/>
        <v>142404.93054479078</v>
      </c>
      <c r="O56" s="57">
        <f t="shared" si="16"/>
        <v>1.3828473681149236</v>
      </c>
      <c r="P56" s="57">
        <f t="shared" si="17"/>
        <v>0.48399657884022323</v>
      </c>
      <c r="Q56" s="57">
        <f t="shared" si="18"/>
        <v>0.89885078927470041</v>
      </c>
    </row>
    <row r="57" spans="1:17">
      <c r="A57" s="2">
        <f t="shared" si="19"/>
        <v>38</v>
      </c>
      <c r="B57" s="3" t="s">
        <v>52</v>
      </c>
      <c r="C57" s="49" t="s">
        <v>176</v>
      </c>
      <c r="D57" s="7">
        <v>277</v>
      </c>
      <c r="E57" s="48">
        <f t="shared" si="11"/>
        <v>11952000</v>
      </c>
      <c r="F57" s="48">
        <f>10235000+910000</f>
        <v>11145000</v>
      </c>
      <c r="G57" s="48">
        <v>807000</v>
      </c>
      <c r="H57" s="57">
        <f t="shared" si="12"/>
        <v>0.5</v>
      </c>
      <c r="I57" s="57">
        <v>0.2</v>
      </c>
      <c r="J57" s="57">
        <v>0.1</v>
      </c>
      <c r="K57" s="57">
        <v>0.2</v>
      </c>
      <c r="L57" s="48">
        <f t="shared" si="13"/>
        <v>200996.57405536098</v>
      </c>
      <c r="M57" s="48">
        <f t="shared" si="14"/>
        <v>70348.800919376343</v>
      </c>
      <c r="N57" s="48">
        <f t="shared" si="15"/>
        <v>130647.77313598464</v>
      </c>
      <c r="O57" s="57">
        <f t="shared" si="16"/>
        <v>1.6816982434350818</v>
      </c>
      <c r="P57" s="57">
        <f t="shared" si="17"/>
        <v>0.58859438520227869</v>
      </c>
      <c r="Q57" s="57">
        <f t="shared" si="18"/>
        <v>1.0931038582328032</v>
      </c>
    </row>
    <row r="58" spans="1:17">
      <c r="A58" s="2">
        <f t="shared" si="19"/>
        <v>39</v>
      </c>
      <c r="B58" s="3" t="s">
        <v>53</v>
      </c>
      <c r="C58" s="49" t="s">
        <v>176</v>
      </c>
      <c r="D58" s="7">
        <v>248</v>
      </c>
      <c r="E58" s="48">
        <f t="shared" si="11"/>
        <v>7721000</v>
      </c>
      <c r="F58" s="48">
        <f>6208000+836000</f>
        <v>7044000</v>
      </c>
      <c r="G58" s="48">
        <v>677000</v>
      </c>
      <c r="H58" s="57">
        <f t="shared" si="12"/>
        <v>0.30000000000000004</v>
      </c>
      <c r="I58" s="57">
        <v>0.2</v>
      </c>
      <c r="J58" s="57">
        <v>0</v>
      </c>
      <c r="K58" s="57">
        <v>0.1</v>
      </c>
      <c r="L58" s="48">
        <f t="shared" si="13"/>
        <v>140066.27390771746</v>
      </c>
      <c r="M58" s="48">
        <f t="shared" si="14"/>
        <v>49023.195867701106</v>
      </c>
      <c r="N58" s="48">
        <f t="shared" si="15"/>
        <v>91043.078040016349</v>
      </c>
      <c r="O58" s="57">
        <f t="shared" si="16"/>
        <v>1.8140949865006797</v>
      </c>
      <c r="P58" s="57">
        <f t="shared" si="17"/>
        <v>0.63493324527523776</v>
      </c>
      <c r="Q58" s="57">
        <f t="shared" si="18"/>
        <v>1.1791617412254418</v>
      </c>
    </row>
    <row r="59" spans="1:17">
      <c r="A59" s="2">
        <f t="shared" si="19"/>
        <v>40</v>
      </c>
      <c r="B59" s="3" t="s">
        <v>54</v>
      </c>
      <c r="C59" s="49" t="s">
        <v>176</v>
      </c>
      <c r="D59" s="7">
        <v>203</v>
      </c>
      <c r="E59" s="48">
        <f t="shared" si="11"/>
        <v>9539000</v>
      </c>
      <c r="F59" s="48">
        <f>8349000+527000</f>
        <v>8876000</v>
      </c>
      <c r="G59" s="48">
        <v>663000</v>
      </c>
      <c r="H59" s="57">
        <f t="shared" si="12"/>
        <v>0.30000000000000004</v>
      </c>
      <c r="I59" s="57">
        <v>0.2</v>
      </c>
      <c r="J59" s="57">
        <v>0</v>
      </c>
      <c r="K59" s="57">
        <v>0.1</v>
      </c>
      <c r="L59" s="48">
        <f t="shared" si="13"/>
        <v>129356.31270536369</v>
      </c>
      <c r="M59" s="48">
        <f t="shared" si="14"/>
        <v>45274.709446877285</v>
      </c>
      <c r="N59" s="48">
        <f t="shared" si="15"/>
        <v>84081.603258486401</v>
      </c>
      <c r="O59" s="57">
        <f t="shared" si="16"/>
        <v>1.3560783384564807</v>
      </c>
      <c r="P59" s="57">
        <f t="shared" si="17"/>
        <v>0.47462741845976819</v>
      </c>
      <c r="Q59" s="57">
        <f t="shared" si="18"/>
        <v>0.88145091999671243</v>
      </c>
    </row>
    <row r="60" spans="1:17">
      <c r="A60" s="2">
        <f t="shared" si="19"/>
        <v>41</v>
      </c>
      <c r="B60" s="3" t="s">
        <v>55</v>
      </c>
      <c r="C60" s="49" t="s">
        <v>176</v>
      </c>
      <c r="D60" s="7">
        <v>347</v>
      </c>
      <c r="E60" s="48">
        <f t="shared" si="11"/>
        <v>16752000</v>
      </c>
      <c r="F60" s="48">
        <f>14789000+981000</f>
        <v>15770000</v>
      </c>
      <c r="G60" s="48">
        <v>982000</v>
      </c>
      <c r="H60" s="57">
        <f t="shared" si="12"/>
        <v>0.5</v>
      </c>
      <c r="I60" s="57">
        <v>0.2</v>
      </c>
      <c r="J60" s="57">
        <v>0.1</v>
      </c>
      <c r="K60" s="57">
        <v>0.2</v>
      </c>
      <c r="L60" s="48">
        <f t="shared" si="13"/>
        <v>217656.51370346686</v>
      </c>
      <c r="M60" s="48">
        <f t="shared" si="14"/>
        <v>76179.779796213392</v>
      </c>
      <c r="N60" s="48">
        <f t="shared" si="15"/>
        <v>141476.73390725348</v>
      </c>
      <c r="O60" s="57">
        <f t="shared" si="16"/>
        <v>1.2992867341419942</v>
      </c>
      <c r="P60" s="57">
        <f t="shared" si="17"/>
        <v>0.4547503569496979</v>
      </c>
      <c r="Q60" s="57">
        <f t="shared" si="18"/>
        <v>0.84453637719229635</v>
      </c>
    </row>
    <row r="61" spans="1:17">
      <c r="A61" s="2">
        <f t="shared" si="19"/>
        <v>42</v>
      </c>
      <c r="B61" s="3" t="s">
        <v>56</v>
      </c>
      <c r="C61" s="49" t="s">
        <v>176</v>
      </c>
      <c r="D61" s="7">
        <v>430</v>
      </c>
      <c r="E61" s="48">
        <f t="shared" si="11"/>
        <v>18201000</v>
      </c>
      <c r="F61" s="48">
        <f>15978000+1221000</f>
        <v>17199000</v>
      </c>
      <c r="G61" s="48">
        <v>1002000</v>
      </c>
      <c r="H61" s="57">
        <f t="shared" si="12"/>
        <v>0.5</v>
      </c>
      <c r="I61" s="57">
        <v>0.2</v>
      </c>
      <c r="J61" s="57">
        <v>0.1</v>
      </c>
      <c r="K61" s="57">
        <v>0.2</v>
      </c>
      <c r="L61" s="48">
        <f t="shared" si="13"/>
        <v>237410.44214336379</v>
      </c>
      <c r="M61" s="48">
        <f t="shared" si="14"/>
        <v>83093.654750177317</v>
      </c>
      <c r="N61" s="48">
        <f t="shared" si="15"/>
        <v>154316.78739318647</v>
      </c>
      <c r="O61" s="57">
        <f t="shared" si="16"/>
        <v>1.304381309506971</v>
      </c>
      <c r="P61" s="57">
        <f t="shared" si="17"/>
        <v>0.45653345832743986</v>
      </c>
      <c r="Q61" s="57">
        <f t="shared" si="18"/>
        <v>0.84784785117953121</v>
      </c>
    </row>
    <row r="62" spans="1:17">
      <c r="A62" s="2">
        <f t="shared" si="19"/>
        <v>43</v>
      </c>
      <c r="B62" s="3" t="s">
        <v>57</v>
      </c>
      <c r="C62" s="49" t="s">
        <v>176</v>
      </c>
      <c r="D62" s="7">
        <v>338</v>
      </c>
      <c r="E62" s="48">
        <f t="shared" si="11"/>
        <v>14795000</v>
      </c>
      <c r="F62" s="48">
        <f>13282000+930000</f>
        <v>14212000</v>
      </c>
      <c r="G62" s="48">
        <v>583000</v>
      </c>
      <c r="H62" s="57">
        <f t="shared" si="12"/>
        <v>0.5</v>
      </c>
      <c r="I62" s="57">
        <v>0.2</v>
      </c>
      <c r="J62" s="57">
        <v>0.1</v>
      </c>
      <c r="K62" s="57">
        <v>0.2</v>
      </c>
      <c r="L62" s="48">
        <f t="shared" si="13"/>
        <v>215514.52146299608</v>
      </c>
      <c r="M62" s="48">
        <f t="shared" si="14"/>
        <v>75430.082512048626</v>
      </c>
      <c r="N62" s="48">
        <f t="shared" si="15"/>
        <v>140084.43895094746</v>
      </c>
      <c r="O62" s="57">
        <f t="shared" si="16"/>
        <v>1.4566713177627313</v>
      </c>
      <c r="P62" s="57">
        <f t="shared" si="17"/>
        <v>0.50983496121695593</v>
      </c>
      <c r="Q62" s="57">
        <f t="shared" si="18"/>
        <v>0.94683635654577525</v>
      </c>
    </row>
    <row r="63" spans="1:17">
      <c r="A63" s="2">
        <f t="shared" si="19"/>
        <v>44</v>
      </c>
      <c r="B63" s="3" t="s">
        <v>58</v>
      </c>
      <c r="C63" s="49" t="s">
        <v>176</v>
      </c>
      <c r="D63" s="7">
        <v>548</v>
      </c>
      <c r="E63" s="48">
        <f t="shared" si="11"/>
        <v>23649000</v>
      </c>
      <c r="F63" s="48">
        <f>20886000+1645000</f>
        <v>22531000</v>
      </c>
      <c r="G63" s="48">
        <v>1118000</v>
      </c>
      <c r="H63" s="57">
        <f t="shared" si="12"/>
        <v>0.7</v>
      </c>
      <c r="I63" s="57">
        <v>0.2</v>
      </c>
      <c r="J63" s="57">
        <v>0.2</v>
      </c>
      <c r="K63" s="57">
        <v>0.3</v>
      </c>
      <c r="L63" s="48">
        <f t="shared" si="13"/>
        <v>319522.66555788479</v>
      </c>
      <c r="M63" s="48">
        <f t="shared" si="14"/>
        <v>111832.93294525967</v>
      </c>
      <c r="N63" s="48">
        <f t="shared" si="15"/>
        <v>207689.73261262511</v>
      </c>
      <c r="O63" s="57">
        <f t="shared" si="16"/>
        <v>1.3511043408088494</v>
      </c>
      <c r="P63" s="57">
        <f t="shared" si="17"/>
        <v>0.47288651928309733</v>
      </c>
      <c r="Q63" s="57">
        <f t="shared" si="18"/>
        <v>0.87821782152575212</v>
      </c>
    </row>
    <row r="64" spans="1:17">
      <c r="A64" s="2">
        <f t="shared" si="19"/>
        <v>45</v>
      </c>
      <c r="B64" s="3" t="s">
        <v>59</v>
      </c>
      <c r="C64" s="49" t="s">
        <v>176</v>
      </c>
      <c r="D64" s="7">
        <v>424</v>
      </c>
      <c r="E64" s="48">
        <f t="shared" si="11"/>
        <v>18116000</v>
      </c>
      <c r="F64" s="48">
        <f>15823000+1520000</f>
        <v>17343000</v>
      </c>
      <c r="G64" s="48">
        <v>773000</v>
      </c>
      <c r="H64" s="57">
        <f t="shared" si="12"/>
        <v>0.5</v>
      </c>
      <c r="I64" s="57">
        <v>0.2</v>
      </c>
      <c r="J64" s="57">
        <v>0.1</v>
      </c>
      <c r="K64" s="57">
        <v>0.2</v>
      </c>
      <c r="L64" s="48">
        <f t="shared" si="13"/>
        <v>235982.4473163833</v>
      </c>
      <c r="M64" s="48">
        <f t="shared" si="14"/>
        <v>82593.856560734144</v>
      </c>
      <c r="N64" s="48">
        <f t="shared" si="15"/>
        <v>153388.59075564914</v>
      </c>
      <c r="O64" s="57">
        <f t="shared" si="16"/>
        <v>1.3026189408058251</v>
      </c>
      <c r="P64" s="57">
        <f t="shared" si="17"/>
        <v>0.45591662928203874</v>
      </c>
      <c r="Q64" s="57">
        <f t="shared" si="18"/>
        <v>0.84670231152378628</v>
      </c>
    </row>
    <row r="65" spans="1:17">
      <c r="A65" s="2">
        <f t="shared" si="19"/>
        <v>46</v>
      </c>
      <c r="B65" s="3" t="s">
        <v>60</v>
      </c>
      <c r="C65" s="49" t="s">
        <v>176</v>
      </c>
      <c r="D65" s="7">
        <v>245</v>
      </c>
      <c r="E65" s="48">
        <f t="shared" si="11"/>
        <v>10256000</v>
      </c>
      <c r="F65" s="48">
        <f>9397000+549000</f>
        <v>9946000</v>
      </c>
      <c r="G65" s="48">
        <v>310000</v>
      </c>
      <c r="H65" s="57">
        <f t="shared" si="12"/>
        <v>0.4</v>
      </c>
      <c r="I65" s="57">
        <v>0.2</v>
      </c>
      <c r="J65" s="57">
        <v>0.1</v>
      </c>
      <c r="K65" s="57">
        <v>0.1</v>
      </c>
      <c r="L65" s="48">
        <f t="shared" si="13"/>
        <v>166366.43906951277</v>
      </c>
      <c r="M65" s="48">
        <f t="shared" si="14"/>
        <v>58228.253674329462</v>
      </c>
      <c r="N65" s="48">
        <f t="shared" si="15"/>
        <v>108138.1853951833</v>
      </c>
      <c r="O65" s="57">
        <f t="shared" si="16"/>
        <v>1.6221376664344067</v>
      </c>
      <c r="P65" s="57">
        <f t="shared" si="17"/>
        <v>0.56774818325204235</v>
      </c>
      <c r="Q65" s="57">
        <f t="shared" si="18"/>
        <v>1.0543894831823644</v>
      </c>
    </row>
    <row r="66" spans="1:17">
      <c r="A66" s="2">
        <f t="shared" si="19"/>
        <v>47</v>
      </c>
      <c r="B66" s="3" t="s">
        <v>61</v>
      </c>
      <c r="C66" s="49" t="s">
        <v>176</v>
      </c>
      <c r="D66" s="7">
        <v>477</v>
      </c>
      <c r="E66" s="48">
        <f t="shared" si="11"/>
        <v>21087000</v>
      </c>
      <c r="F66" s="48">
        <f>18731000+1511000</f>
        <v>20242000</v>
      </c>
      <c r="G66" s="48">
        <v>845000</v>
      </c>
      <c r="H66" s="57">
        <f t="shared" si="12"/>
        <v>0.60000000000000009</v>
      </c>
      <c r="I66" s="57">
        <v>0.2</v>
      </c>
      <c r="J66" s="57">
        <v>0.2</v>
      </c>
      <c r="K66" s="57">
        <v>0.2</v>
      </c>
      <c r="L66" s="48">
        <f t="shared" si="13"/>
        <v>275610.56419666333</v>
      </c>
      <c r="M66" s="48">
        <f t="shared" si="14"/>
        <v>96463.697468832164</v>
      </c>
      <c r="N66" s="48">
        <f t="shared" si="15"/>
        <v>179146.86672783116</v>
      </c>
      <c r="O66" s="57">
        <f t="shared" si="16"/>
        <v>1.3070164755378353</v>
      </c>
      <c r="P66" s="57">
        <f t="shared" si="17"/>
        <v>0.45745576643824232</v>
      </c>
      <c r="Q66" s="57">
        <f t="shared" si="18"/>
        <v>0.84956070909959303</v>
      </c>
    </row>
    <row r="67" spans="1:17">
      <c r="A67" s="2">
        <f t="shared" si="19"/>
        <v>48</v>
      </c>
      <c r="B67" s="3" t="s">
        <v>62</v>
      </c>
      <c r="C67" s="49" t="s">
        <v>176</v>
      </c>
      <c r="D67" s="7">
        <v>152</v>
      </c>
      <c r="E67" s="48">
        <f t="shared" si="11"/>
        <v>6678000</v>
      </c>
      <c r="F67" s="48">
        <f>5862000+465000</f>
        <v>6327000</v>
      </c>
      <c r="G67" s="48">
        <v>351000</v>
      </c>
      <c r="H67" s="57">
        <f t="shared" si="12"/>
        <v>0.30000000000000004</v>
      </c>
      <c r="I67" s="57">
        <v>0.2</v>
      </c>
      <c r="J67" s="57">
        <v>0</v>
      </c>
      <c r="K67" s="57">
        <v>0.1</v>
      </c>
      <c r="L67" s="48">
        <f t="shared" si="13"/>
        <v>117218.35667602942</v>
      </c>
      <c r="M67" s="48">
        <f t="shared" si="14"/>
        <v>41026.424836610291</v>
      </c>
      <c r="N67" s="48">
        <f t="shared" si="15"/>
        <v>76191.931839419121</v>
      </c>
      <c r="O67" s="57">
        <f t="shared" si="16"/>
        <v>1.755291354837218</v>
      </c>
      <c r="P67" s="57">
        <f t="shared" si="17"/>
        <v>0.61435197419302623</v>
      </c>
      <c r="Q67" s="57">
        <f t="shared" si="18"/>
        <v>1.1409393806441916</v>
      </c>
    </row>
    <row r="68" spans="1:17">
      <c r="A68" s="2">
        <f t="shared" si="19"/>
        <v>49</v>
      </c>
      <c r="B68" s="3" t="s">
        <v>63</v>
      </c>
      <c r="C68" s="49" t="s">
        <v>176</v>
      </c>
      <c r="D68" s="7">
        <v>495</v>
      </c>
      <c r="E68" s="48">
        <f t="shared" si="11"/>
        <v>21335000</v>
      </c>
      <c r="F68" s="48">
        <f>19181000+1285000</f>
        <v>20466000</v>
      </c>
      <c r="G68" s="48">
        <v>869000</v>
      </c>
      <c r="H68" s="57">
        <f t="shared" si="12"/>
        <v>0.60000000000000009</v>
      </c>
      <c r="I68" s="57">
        <v>0.2</v>
      </c>
      <c r="J68" s="57">
        <v>0.2</v>
      </c>
      <c r="K68" s="57">
        <v>0.2</v>
      </c>
      <c r="L68" s="48">
        <f t="shared" si="13"/>
        <v>279894.54867760482</v>
      </c>
      <c r="M68" s="48">
        <f t="shared" si="14"/>
        <v>97963.092037161681</v>
      </c>
      <c r="N68" s="48">
        <f t="shared" si="15"/>
        <v>181931.45664044312</v>
      </c>
      <c r="O68" s="57">
        <f t="shared" si="16"/>
        <v>1.3119032044884218</v>
      </c>
      <c r="P68" s="57">
        <f t="shared" si="17"/>
        <v>0.45916612157094766</v>
      </c>
      <c r="Q68" s="57">
        <f t="shared" si="18"/>
        <v>0.85273708291747419</v>
      </c>
    </row>
    <row r="69" spans="1:17">
      <c r="A69" s="2">
        <f t="shared" si="19"/>
        <v>50</v>
      </c>
      <c r="B69" s="3" t="s">
        <v>64</v>
      </c>
      <c r="C69" s="49" t="s">
        <v>176</v>
      </c>
      <c r="D69" s="7">
        <v>308</v>
      </c>
      <c r="E69" s="48">
        <f t="shared" si="11"/>
        <v>13021000</v>
      </c>
      <c r="F69" s="48">
        <f>11336000+994000</f>
        <v>12330000</v>
      </c>
      <c r="G69" s="48">
        <v>691000</v>
      </c>
      <c r="H69" s="57">
        <f t="shared" si="12"/>
        <v>0.5</v>
      </c>
      <c r="I69" s="57">
        <v>0.2</v>
      </c>
      <c r="J69" s="57">
        <v>0.1</v>
      </c>
      <c r="K69" s="57">
        <v>0.2</v>
      </c>
      <c r="L69" s="48">
        <f t="shared" si="13"/>
        <v>208374.54732809355</v>
      </c>
      <c r="M69" s="48">
        <f t="shared" si="14"/>
        <v>72931.091564832735</v>
      </c>
      <c r="N69" s="48">
        <f t="shared" si="15"/>
        <v>135443.45576326083</v>
      </c>
      <c r="O69" s="57">
        <f t="shared" si="16"/>
        <v>1.6002960396904506</v>
      </c>
      <c r="P69" s="57">
        <f t="shared" si="17"/>
        <v>0.56010361389165764</v>
      </c>
      <c r="Q69" s="57">
        <f t="shared" si="18"/>
        <v>1.0401924257987929</v>
      </c>
    </row>
    <row r="70" spans="1:17">
      <c r="A70" s="2">
        <f t="shared" si="19"/>
        <v>51</v>
      </c>
      <c r="B70" s="3" t="s">
        <v>65</v>
      </c>
      <c r="C70" s="49" t="s">
        <v>176</v>
      </c>
      <c r="D70" s="7">
        <v>327</v>
      </c>
      <c r="E70" s="48">
        <f t="shared" si="11"/>
        <v>14146000</v>
      </c>
      <c r="F70" s="48">
        <f>12544000+964000</f>
        <v>13508000</v>
      </c>
      <c r="G70" s="48">
        <v>638000</v>
      </c>
      <c r="H70" s="57">
        <f t="shared" si="12"/>
        <v>0.5</v>
      </c>
      <c r="I70" s="57">
        <v>0.2</v>
      </c>
      <c r="J70" s="57">
        <v>0.1</v>
      </c>
      <c r="K70" s="57">
        <v>0.2</v>
      </c>
      <c r="L70" s="48">
        <f t="shared" si="13"/>
        <v>212896.53094686515</v>
      </c>
      <c r="M70" s="48">
        <f t="shared" si="14"/>
        <v>74513.785831402798</v>
      </c>
      <c r="N70" s="48">
        <f t="shared" si="15"/>
        <v>138382.74511546234</v>
      </c>
      <c r="O70" s="57">
        <f t="shared" si="16"/>
        <v>1.5049945634586819</v>
      </c>
      <c r="P70" s="57">
        <f t="shared" si="17"/>
        <v>0.52674809721053861</v>
      </c>
      <c r="Q70" s="57">
        <f t="shared" si="18"/>
        <v>0.97824646624814315</v>
      </c>
    </row>
    <row r="71" spans="1:17">
      <c r="A71" s="2">
        <f t="shared" si="19"/>
        <v>52</v>
      </c>
      <c r="B71" s="3" t="s">
        <v>66</v>
      </c>
      <c r="C71" s="49" t="s">
        <v>176</v>
      </c>
      <c r="D71" s="7">
        <v>539</v>
      </c>
      <c r="E71" s="48">
        <f t="shared" si="11"/>
        <v>24430000</v>
      </c>
      <c r="F71" s="48">
        <f>21645000+1768000</f>
        <v>23413000</v>
      </c>
      <c r="G71" s="48">
        <v>1017000</v>
      </c>
      <c r="H71" s="57">
        <f t="shared" si="12"/>
        <v>0.7</v>
      </c>
      <c r="I71" s="57">
        <v>0.2</v>
      </c>
      <c r="J71" s="57">
        <v>0.2</v>
      </c>
      <c r="K71" s="57">
        <v>0.3</v>
      </c>
      <c r="L71" s="48">
        <f t="shared" si="13"/>
        <v>317380.67331741401</v>
      </c>
      <c r="M71" s="48">
        <f t="shared" si="14"/>
        <v>111083.23566109489</v>
      </c>
      <c r="N71" s="48">
        <f t="shared" si="15"/>
        <v>206297.43765631912</v>
      </c>
      <c r="O71" s="57">
        <f t="shared" si="16"/>
        <v>1.2991431572550718</v>
      </c>
      <c r="P71" s="57">
        <f t="shared" si="17"/>
        <v>0.45470010503927499</v>
      </c>
      <c r="Q71" s="57">
        <f t="shared" si="18"/>
        <v>0.84444305221579674</v>
      </c>
    </row>
    <row r="72" spans="1:17">
      <c r="A72" s="2">
        <f t="shared" si="19"/>
        <v>53</v>
      </c>
      <c r="B72" s="3" t="s">
        <v>67</v>
      </c>
      <c r="C72" s="49" t="s">
        <v>164</v>
      </c>
      <c r="D72" s="7">
        <v>460</v>
      </c>
      <c r="E72" s="48">
        <f t="shared" si="11"/>
        <v>20083000</v>
      </c>
      <c r="F72" s="48">
        <f>17930000+1228000</f>
        <v>19158000</v>
      </c>
      <c r="G72" s="48">
        <v>925000</v>
      </c>
      <c r="H72" s="57">
        <f t="shared" si="12"/>
        <v>0.7</v>
      </c>
      <c r="I72" s="57">
        <v>0.3</v>
      </c>
      <c r="J72" s="57">
        <v>0.2</v>
      </c>
      <c r="K72" s="57">
        <v>0.2</v>
      </c>
      <c r="L72" s="48">
        <f t="shared" si="13"/>
        <v>298578.74142883741</v>
      </c>
      <c r="M72" s="48">
        <f t="shared" si="14"/>
        <v>104502.55950009309</v>
      </c>
      <c r="N72" s="48">
        <f t="shared" si="15"/>
        <v>194076.18192874431</v>
      </c>
      <c r="O72" s="57">
        <f t="shared" si="16"/>
        <v>1.4867238033602419</v>
      </c>
      <c r="P72" s="57">
        <f t="shared" si="17"/>
        <v>0.52035333117608473</v>
      </c>
      <c r="Q72" s="57">
        <f t="shared" si="18"/>
        <v>0.96637047218415728</v>
      </c>
    </row>
    <row r="73" spans="1:17">
      <c r="A73" s="2">
        <f t="shared" si="19"/>
        <v>54</v>
      </c>
      <c r="B73" s="3" t="s">
        <v>68</v>
      </c>
      <c r="C73" s="49" t="s">
        <v>164</v>
      </c>
      <c r="D73" s="7">
        <v>398</v>
      </c>
      <c r="E73" s="48">
        <f t="shared" si="11"/>
        <v>20017000</v>
      </c>
      <c r="F73" s="48">
        <f>18492000+927000</f>
        <v>19419000</v>
      </c>
      <c r="G73" s="48">
        <v>598000</v>
      </c>
      <c r="H73" s="57">
        <f t="shared" si="12"/>
        <v>0.7</v>
      </c>
      <c r="I73" s="57">
        <v>0.3</v>
      </c>
      <c r="J73" s="57">
        <v>0.2</v>
      </c>
      <c r="K73" s="57">
        <v>0.2</v>
      </c>
      <c r="L73" s="48">
        <f t="shared" si="13"/>
        <v>283822.7948833722</v>
      </c>
      <c r="M73" s="48">
        <f t="shared" si="14"/>
        <v>99337.978209180263</v>
      </c>
      <c r="N73" s="48">
        <f t="shared" si="15"/>
        <v>184484.81667419194</v>
      </c>
      <c r="O73" s="57">
        <f t="shared" si="16"/>
        <v>1.4179087519776798</v>
      </c>
      <c r="P73" s="57">
        <f t="shared" si="17"/>
        <v>0.49626806319218791</v>
      </c>
      <c r="Q73" s="57">
        <f t="shared" si="18"/>
        <v>0.92164068878549199</v>
      </c>
    </row>
    <row r="74" spans="1:17">
      <c r="A74" s="2">
        <f t="shared" si="19"/>
        <v>55</v>
      </c>
      <c r="B74" s="3" t="s">
        <v>69</v>
      </c>
      <c r="C74" s="49" t="s">
        <v>165</v>
      </c>
      <c r="D74" s="7">
        <v>245</v>
      </c>
      <c r="E74" s="48">
        <f t="shared" si="11"/>
        <v>10536000</v>
      </c>
      <c r="F74" s="48">
        <f>9499000+625000</f>
        <v>10124000</v>
      </c>
      <c r="G74" s="48">
        <v>412000</v>
      </c>
      <c r="H74" s="57">
        <f t="shared" si="12"/>
        <v>0.54999999999999993</v>
      </c>
      <c r="I74" s="57">
        <v>0.35</v>
      </c>
      <c r="J74" s="57">
        <v>0.1</v>
      </c>
      <c r="K74" s="57">
        <v>0.1</v>
      </c>
      <c r="L74" s="48">
        <f t="shared" si="13"/>
        <v>206887.68293244106</v>
      </c>
      <c r="M74" s="48">
        <f t="shared" si="14"/>
        <v>72410.689026354361</v>
      </c>
      <c r="N74" s="48">
        <f t="shared" si="15"/>
        <v>134476.99390608672</v>
      </c>
      <c r="O74" s="57">
        <f t="shared" si="16"/>
        <v>1.9636264515227893</v>
      </c>
      <c r="P74" s="57">
        <f t="shared" si="17"/>
        <v>0.687269258032976</v>
      </c>
      <c r="Q74" s="57">
        <f t="shared" si="18"/>
        <v>1.2763571934898132</v>
      </c>
    </row>
    <row r="75" spans="1:17">
      <c r="A75" s="2">
        <f t="shared" si="19"/>
        <v>56</v>
      </c>
      <c r="B75" s="3" t="s">
        <v>70</v>
      </c>
      <c r="C75" s="49" t="s">
        <v>167</v>
      </c>
      <c r="D75" s="7">
        <v>124</v>
      </c>
      <c r="E75" s="48">
        <f t="shared" si="11"/>
        <v>5413000</v>
      </c>
      <c r="F75" s="48">
        <f>4780000+478000</f>
        <v>5258000</v>
      </c>
      <c r="G75" s="48">
        <v>155000</v>
      </c>
      <c r="H75" s="57">
        <f t="shared" si="12"/>
        <v>0.55000000000000004</v>
      </c>
      <c r="I75" s="57">
        <v>0.45</v>
      </c>
      <c r="J75" s="57">
        <v>0</v>
      </c>
      <c r="K75" s="57">
        <v>0.1</v>
      </c>
      <c r="L75" s="48">
        <f t="shared" si="13"/>
        <v>178089.78725500096</v>
      </c>
      <c r="M75" s="48">
        <f t="shared" si="14"/>
        <v>62331.425539250333</v>
      </c>
      <c r="N75" s="48">
        <f t="shared" si="15"/>
        <v>115758.36171575062</v>
      </c>
      <c r="O75" s="57">
        <f t="shared" si="16"/>
        <v>3.2900385600406605</v>
      </c>
      <c r="P75" s="57">
        <f t="shared" si="17"/>
        <v>1.151513496014231</v>
      </c>
      <c r="Q75" s="57">
        <f t="shared" si="18"/>
        <v>2.1385250640264295</v>
      </c>
    </row>
    <row r="76" spans="1:17">
      <c r="A76" s="2">
        <f t="shared" si="19"/>
        <v>57</v>
      </c>
      <c r="B76" s="3" t="s">
        <v>71</v>
      </c>
      <c r="C76" s="49" t="s">
        <v>163</v>
      </c>
      <c r="D76" s="7">
        <v>105</v>
      </c>
      <c r="E76" s="48">
        <f t="shared" si="11"/>
        <v>4826000</v>
      </c>
      <c r="F76" s="48">
        <f>4333000+335000</f>
        <v>4668000</v>
      </c>
      <c r="G76" s="48">
        <v>158000</v>
      </c>
      <c r="H76" s="57">
        <f t="shared" si="12"/>
        <v>0.5</v>
      </c>
      <c r="I76" s="57">
        <v>0.4</v>
      </c>
      <c r="J76" s="57">
        <v>0</v>
      </c>
      <c r="K76" s="57">
        <v>0.1</v>
      </c>
      <c r="L76" s="48">
        <f t="shared" si="13"/>
        <v>160060.72234858657</v>
      </c>
      <c r="M76" s="48">
        <f t="shared" si="14"/>
        <v>56021.252822005299</v>
      </c>
      <c r="N76" s="48">
        <f t="shared" si="15"/>
        <v>104039.46952658126</v>
      </c>
      <c r="O76" s="57">
        <f t="shared" si="16"/>
        <v>3.3166332853001772</v>
      </c>
      <c r="P76" s="57">
        <f t="shared" si="17"/>
        <v>1.1608216498550621</v>
      </c>
      <c r="Q76" s="57">
        <f t="shared" si="18"/>
        <v>2.1558116354451151</v>
      </c>
    </row>
    <row r="77" spans="1:17">
      <c r="A77" s="2">
        <f t="shared" si="19"/>
        <v>58</v>
      </c>
      <c r="B77" s="3" t="s">
        <v>72</v>
      </c>
      <c r="C77" s="49" t="s">
        <v>163</v>
      </c>
      <c r="D77" s="7">
        <v>134</v>
      </c>
      <c r="E77" s="48">
        <f t="shared" si="11"/>
        <v>5995000</v>
      </c>
      <c r="F77" s="48">
        <f>5331000+404000</f>
        <v>5735000</v>
      </c>
      <c r="G77" s="48">
        <v>260000</v>
      </c>
      <c r="H77" s="57">
        <f t="shared" si="12"/>
        <v>0.5</v>
      </c>
      <c r="I77" s="57">
        <v>0.4</v>
      </c>
      <c r="J77" s="57">
        <v>0</v>
      </c>
      <c r="K77" s="57">
        <v>0.1</v>
      </c>
      <c r="L77" s="48">
        <f t="shared" si="13"/>
        <v>166962.69734565899</v>
      </c>
      <c r="M77" s="48">
        <f t="shared" si="14"/>
        <v>58436.944070980644</v>
      </c>
      <c r="N77" s="48">
        <f t="shared" si="15"/>
        <v>108525.75327467834</v>
      </c>
      <c r="O77" s="57">
        <f t="shared" si="16"/>
        <v>2.7850324828300081</v>
      </c>
      <c r="P77" s="57">
        <f t="shared" si="17"/>
        <v>0.97476136899050281</v>
      </c>
      <c r="Q77" s="57">
        <f t="shared" si="18"/>
        <v>1.8102711138395053</v>
      </c>
    </row>
    <row r="78" spans="1:17">
      <c r="A78" s="2">
        <f t="shared" si="19"/>
        <v>59</v>
      </c>
      <c r="B78" s="3" t="s">
        <v>73</v>
      </c>
      <c r="C78" s="49" t="s">
        <v>163</v>
      </c>
      <c r="D78" s="7">
        <v>103</v>
      </c>
      <c r="E78" s="48">
        <f t="shared" si="11"/>
        <v>5138000</v>
      </c>
      <c r="F78" s="48">
        <f>4619000+311000</f>
        <v>4930000</v>
      </c>
      <c r="G78" s="48">
        <v>208000</v>
      </c>
      <c r="H78" s="57">
        <f t="shared" si="12"/>
        <v>0.5</v>
      </c>
      <c r="I78" s="57">
        <v>0.4</v>
      </c>
      <c r="J78" s="57">
        <v>0</v>
      </c>
      <c r="K78" s="57">
        <v>0.1</v>
      </c>
      <c r="L78" s="48">
        <f t="shared" si="13"/>
        <v>159584.72407292642</v>
      </c>
      <c r="M78" s="48">
        <f t="shared" si="14"/>
        <v>55854.653425524244</v>
      </c>
      <c r="N78" s="48">
        <f t="shared" si="15"/>
        <v>103730.07064740217</v>
      </c>
      <c r="O78" s="57">
        <f t="shared" si="16"/>
        <v>3.1059697172620941</v>
      </c>
      <c r="P78" s="57">
        <f t="shared" si="17"/>
        <v>1.0870894010417331</v>
      </c>
      <c r="Q78" s="57">
        <f t="shared" si="18"/>
        <v>2.0188803162203612</v>
      </c>
    </row>
    <row r="79" spans="1:17">
      <c r="A79" s="2">
        <f t="shared" si="19"/>
        <v>60</v>
      </c>
      <c r="B79" s="3" t="s">
        <v>74</v>
      </c>
      <c r="C79" s="49" t="s">
        <v>163</v>
      </c>
      <c r="D79" s="7">
        <v>71</v>
      </c>
      <c r="E79" s="48">
        <f t="shared" si="11"/>
        <v>3132000</v>
      </c>
      <c r="F79" s="48">
        <f>2853000+189000</f>
        <v>3042000</v>
      </c>
      <c r="G79" s="48">
        <v>90000</v>
      </c>
      <c r="H79" s="57">
        <f t="shared" si="12"/>
        <v>0.5</v>
      </c>
      <c r="I79" s="57">
        <v>0.4</v>
      </c>
      <c r="J79" s="57">
        <v>0</v>
      </c>
      <c r="K79" s="57">
        <v>0.1</v>
      </c>
      <c r="L79" s="48">
        <f t="shared" si="13"/>
        <v>151968.75166236373</v>
      </c>
      <c r="M79" s="48">
        <f t="shared" si="14"/>
        <v>53189.063081827306</v>
      </c>
      <c r="N79" s="48">
        <f t="shared" si="15"/>
        <v>98779.688580536429</v>
      </c>
      <c r="O79" s="57">
        <f t="shared" si="16"/>
        <v>4.8521312791303872</v>
      </c>
      <c r="P79" s="57">
        <f t="shared" si="17"/>
        <v>1.6982459476956355</v>
      </c>
      <c r="Q79" s="57">
        <f t="shared" si="18"/>
        <v>3.1538853314347519</v>
      </c>
    </row>
    <row r="80" spans="1:17">
      <c r="A80" s="2">
        <f t="shared" si="19"/>
        <v>61</v>
      </c>
      <c r="B80" s="3" t="s">
        <v>75</v>
      </c>
      <c r="C80" s="49" t="s">
        <v>163</v>
      </c>
      <c r="D80" s="7">
        <v>98</v>
      </c>
      <c r="E80" s="48">
        <f t="shared" si="11"/>
        <v>4537000</v>
      </c>
      <c r="F80" s="48">
        <f>4115000+264000</f>
        <v>4379000</v>
      </c>
      <c r="G80" s="48">
        <v>158000</v>
      </c>
      <c r="H80" s="57">
        <f t="shared" si="12"/>
        <v>0.5</v>
      </c>
      <c r="I80" s="57">
        <v>0.4</v>
      </c>
      <c r="J80" s="57">
        <v>0</v>
      </c>
      <c r="K80" s="57">
        <v>0.1</v>
      </c>
      <c r="L80" s="48">
        <f t="shared" si="13"/>
        <v>158394.72838377598</v>
      </c>
      <c r="M80" s="48">
        <f t="shared" si="14"/>
        <v>55438.154934321588</v>
      </c>
      <c r="N80" s="48">
        <f t="shared" si="15"/>
        <v>102956.57344945439</v>
      </c>
      <c r="O80" s="57">
        <f t="shared" si="16"/>
        <v>3.4911776148066114</v>
      </c>
      <c r="P80" s="57">
        <f t="shared" si="17"/>
        <v>1.2219121651823139</v>
      </c>
      <c r="Q80" s="57">
        <f t="shared" si="18"/>
        <v>2.2692654496242977</v>
      </c>
    </row>
    <row r="81" spans="1:17">
      <c r="A81" s="2">
        <f t="shared" si="19"/>
        <v>62</v>
      </c>
      <c r="B81" s="3" t="s">
        <v>76</v>
      </c>
      <c r="C81" s="49" t="s">
        <v>163</v>
      </c>
      <c r="D81" s="7">
        <v>181</v>
      </c>
      <c r="E81" s="48">
        <f t="shared" si="11"/>
        <v>7164000</v>
      </c>
      <c r="F81" s="48">
        <f>6469000+466000</f>
        <v>6935000</v>
      </c>
      <c r="G81" s="48">
        <v>229000</v>
      </c>
      <c r="H81" s="57">
        <f t="shared" si="12"/>
        <v>0.5</v>
      </c>
      <c r="I81" s="57">
        <v>0.4</v>
      </c>
      <c r="J81" s="57">
        <v>0</v>
      </c>
      <c r="K81" s="57">
        <v>0.1</v>
      </c>
      <c r="L81" s="48">
        <f t="shared" si="13"/>
        <v>178148.65682367294</v>
      </c>
      <c r="M81" s="48">
        <f t="shared" si="14"/>
        <v>62352.02988828552</v>
      </c>
      <c r="N81" s="48">
        <f t="shared" si="15"/>
        <v>115796.62693538741</v>
      </c>
      <c r="O81" s="57">
        <f t="shared" si="16"/>
        <v>2.4867205028430059</v>
      </c>
      <c r="P81" s="57">
        <f t="shared" si="17"/>
        <v>0.87035217599505199</v>
      </c>
      <c r="Q81" s="57">
        <f t="shared" si="18"/>
        <v>1.6163683268479538</v>
      </c>
    </row>
    <row r="82" spans="1:17">
      <c r="A82" s="2">
        <f t="shared" si="19"/>
        <v>63</v>
      </c>
      <c r="B82" s="3" t="s">
        <v>77</v>
      </c>
      <c r="C82" s="49" t="s">
        <v>163</v>
      </c>
      <c r="D82" s="7">
        <v>161</v>
      </c>
      <c r="E82" s="48">
        <f t="shared" si="11"/>
        <v>6884000</v>
      </c>
      <c r="F82" s="48">
        <f>6105000+525000</f>
        <v>6630000</v>
      </c>
      <c r="G82" s="48">
        <v>254000</v>
      </c>
      <c r="H82" s="57">
        <f t="shared" si="12"/>
        <v>0.5</v>
      </c>
      <c r="I82" s="57">
        <v>0.4</v>
      </c>
      <c r="J82" s="57">
        <v>0</v>
      </c>
      <c r="K82" s="57">
        <v>0.1</v>
      </c>
      <c r="L82" s="48">
        <f t="shared" si="13"/>
        <v>173388.67406707126</v>
      </c>
      <c r="M82" s="48">
        <f t="shared" si="14"/>
        <v>60686.035923474934</v>
      </c>
      <c r="N82" s="48">
        <f t="shared" si="15"/>
        <v>112702.63814359633</v>
      </c>
      <c r="O82" s="57">
        <f t="shared" si="16"/>
        <v>2.5187198440887748</v>
      </c>
      <c r="P82" s="57">
        <f t="shared" si="17"/>
        <v>0.88155194543107118</v>
      </c>
      <c r="Q82" s="57">
        <f t="shared" si="18"/>
        <v>1.6371678986577036</v>
      </c>
    </row>
    <row r="83" spans="1:17">
      <c r="A83" s="2">
        <f t="shared" si="19"/>
        <v>64</v>
      </c>
      <c r="B83" s="3" t="s">
        <v>78</v>
      </c>
      <c r="C83" s="49" t="s">
        <v>167</v>
      </c>
      <c r="D83" s="7">
        <v>122</v>
      </c>
      <c r="E83" s="48">
        <f t="shared" si="11"/>
        <v>5592000</v>
      </c>
      <c r="F83" s="48">
        <f>4861000+560000</f>
        <v>5421000</v>
      </c>
      <c r="G83" s="48">
        <v>171000</v>
      </c>
      <c r="H83" s="57">
        <f t="shared" si="12"/>
        <v>0.55000000000000004</v>
      </c>
      <c r="I83" s="57">
        <v>0.45</v>
      </c>
      <c r="J83" s="57">
        <v>0</v>
      </c>
      <c r="K83" s="57">
        <v>0.1</v>
      </c>
      <c r="L83" s="48">
        <f t="shared" si="13"/>
        <v>177613.78897934078</v>
      </c>
      <c r="M83" s="48">
        <f t="shared" si="14"/>
        <v>62164.826142769271</v>
      </c>
      <c r="N83" s="48">
        <f t="shared" si="15"/>
        <v>115448.9628365715</v>
      </c>
      <c r="O83" s="57">
        <f t="shared" si="16"/>
        <v>3.1762122492729032</v>
      </c>
      <c r="P83" s="57">
        <f t="shared" si="17"/>
        <v>1.1116742872455163</v>
      </c>
      <c r="Q83" s="57">
        <f t="shared" si="18"/>
        <v>2.0645379620273872</v>
      </c>
    </row>
    <row r="84" spans="1:17">
      <c r="A84" s="2">
        <f t="shared" si="19"/>
        <v>65</v>
      </c>
      <c r="B84" s="3" t="s">
        <v>79</v>
      </c>
      <c r="C84" s="49" t="s">
        <v>167</v>
      </c>
      <c r="D84" s="7">
        <v>78</v>
      </c>
      <c r="E84" s="48">
        <f t="shared" ref="E84:E147" si="20">F84+G84</f>
        <v>3524000</v>
      </c>
      <c r="F84" s="48">
        <f>3164000+261000</f>
        <v>3425000</v>
      </c>
      <c r="G84" s="48">
        <v>99000</v>
      </c>
      <c r="H84" s="57">
        <f t="shared" ref="H84:H147" si="21">SUM(I84:K84)</f>
        <v>0.55000000000000004</v>
      </c>
      <c r="I84" s="57">
        <v>0.45</v>
      </c>
      <c r="J84" s="57">
        <v>0</v>
      </c>
      <c r="K84" s="57">
        <v>0.1</v>
      </c>
      <c r="L84" s="48">
        <f t="shared" si="13"/>
        <v>167141.82691481709</v>
      </c>
      <c r="M84" s="48">
        <f t="shared" si="14"/>
        <v>58499.63942018598</v>
      </c>
      <c r="N84" s="48">
        <f t="shared" si="15"/>
        <v>108642.18749463111</v>
      </c>
      <c r="O84" s="57">
        <f t="shared" si="16"/>
        <v>4.7429576309539474</v>
      </c>
      <c r="P84" s="57">
        <f t="shared" si="17"/>
        <v>1.6600351708338814</v>
      </c>
      <c r="Q84" s="57">
        <f t="shared" si="18"/>
        <v>3.0829224601200655</v>
      </c>
    </row>
    <row r="85" spans="1:17">
      <c r="A85" s="2">
        <f t="shared" si="19"/>
        <v>66</v>
      </c>
      <c r="B85" s="3" t="s">
        <v>80</v>
      </c>
      <c r="C85" s="49" t="s">
        <v>167</v>
      </c>
      <c r="D85" s="7">
        <v>86</v>
      </c>
      <c r="E85" s="48">
        <f t="shared" si="20"/>
        <v>3434000</v>
      </c>
      <c r="F85" s="48">
        <f>3190000+147000</f>
        <v>3337000</v>
      </c>
      <c r="G85" s="48">
        <v>97000</v>
      </c>
      <c r="H85" s="57">
        <f t="shared" si="21"/>
        <v>0.55000000000000004</v>
      </c>
      <c r="I85" s="57">
        <v>0.45</v>
      </c>
      <c r="J85" s="57">
        <v>0</v>
      </c>
      <c r="K85" s="57">
        <v>0.1</v>
      </c>
      <c r="L85" s="48">
        <f t="shared" ref="L85:L148" si="22">D85*$E$16+H85*$E$17</f>
        <v>169045.82001745777</v>
      </c>
      <c r="M85" s="48">
        <f t="shared" ref="M85:M148" si="23">L85*35%</f>
        <v>59166.037006110215</v>
      </c>
      <c r="N85" s="48">
        <f t="shared" ref="N85:N148" si="24">L85-M85</f>
        <v>109879.78301134755</v>
      </c>
      <c r="O85" s="57">
        <f t="shared" ref="O85:O148" si="25">P85+Q85</f>
        <v>4.9227087949172326</v>
      </c>
      <c r="P85" s="57">
        <f t="shared" ref="P85:P148" si="26">M85/E85*100</f>
        <v>1.7229480782210311</v>
      </c>
      <c r="Q85" s="57">
        <f t="shared" ref="Q85:Q148" si="27">N85/E85*100</f>
        <v>3.199760716696201</v>
      </c>
    </row>
    <row r="86" spans="1:17">
      <c r="A86" s="2">
        <f t="shared" si="19"/>
        <v>67</v>
      </c>
      <c r="B86" s="3" t="s">
        <v>81</v>
      </c>
      <c r="C86" s="49" t="s">
        <v>166</v>
      </c>
      <c r="D86" s="7">
        <v>756</v>
      </c>
      <c r="E86" s="48">
        <f t="shared" si="20"/>
        <v>30979000</v>
      </c>
      <c r="F86" s="48">
        <f>29704000+495000</f>
        <v>30199000</v>
      </c>
      <c r="G86" s="48">
        <v>780000</v>
      </c>
      <c r="H86" s="57">
        <f t="shared" si="21"/>
        <v>0.8</v>
      </c>
      <c r="I86" s="57">
        <v>0.1</v>
      </c>
      <c r="J86" s="57">
        <v>0.3</v>
      </c>
      <c r="K86" s="57">
        <v>0.4</v>
      </c>
      <c r="L86" s="48">
        <f t="shared" si="22"/>
        <v>396040.6488018278</v>
      </c>
      <c r="M86" s="48">
        <f t="shared" si="23"/>
        <v>138614.22708063971</v>
      </c>
      <c r="N86" s="48">
        <f t="shared" si="24"/>
        <v>257426.42172118809</v>
      </c>
      <c r="O86" s="57">
        <f t="shared" si="25"/>
        <v>1.2784165040893116</v>
      </c>
      <c r="P86" s="57">
        <f t="shared" si="26"/>
        <v>0.44744577643125899</v>
      </c>
      <c r="Q86" s="57">
        <f t="shared" si="27"/>
        <v>0.83097072765805258</v>
      </c>
    </row>
    <row r="87" spans="1:17">
      <c r="A87" s="2">
        <f t="shared" si="19"/>
        <v>68</v>
      </c>
      <c r="B87" s="3" t="s">
        <v>82</v>
      </c>
      <c r="C87" s="49" t="s">
        <v>166</v>
      </c>
      <c r="D87" s="7">
        <v>630</v>
      </c>
      <c r="E87" s="48">
        <f t="shared" si="20"/>
        <v>26522000</v>
      </c>
      <c r="F87" s="48">
        <f>25415000+49000</f>
        <v>25464000</v>
      </c>
      <c r="G87" s="48">
        <v>1058000</v>
      </c>
      <c r="H87" s="57">
        <f t="shared" si="21"/>
        <v>0.60000000000000009</v>
      </c>
      <c r="I87" s="57">
        <v>0.1</v>
      </c>
      <c r="J87" s="57">
        <v>0.2</v>
      </c>
      <c r="K87" s="57">
        <v>0.3</v>
      </c>
      <c r="L87" s="48">
        <f t="shared" si="22"/>
        <v>312024.43228466611</v>
      </c>
      <c r="M87" s="48">
        <f t="shared" si="23"/>
        <v>109208.55129963314</v>
      </c>
      <c r="N87" s="48">
        <f t="shared" si="24"/>
        <v>202815.88098503297</v>
      </c>
      <c r="O87" s="57">
        <f t="shared" si="25"/>
        <v>1.1764739924766838</v>
      </c>
      <c r="P87" s="57">
        <f t="shared" si="26"/>
        <v>0.41176589736683938</v>
      </c>
      <c r="Q87" s="57">
        <f t="shared" si="27"/>
        <v>0.7647080951098445</v>
      </c>
    </row>
    <row r="88" spans="1:17">
      <c r="A88" s="2">
        <f t="shared" ref="A88:A151" si="28">A87+1</f>
        <v>69</v>
      </c>
      <c r="B88" s="3" t="s">
        <v>83</v>
      </c>
      <c r="C88" s="49" t="s">
        <v>166</v>
      </c>
      <c r="D88" s="7">
        <v>642</v>
      </c>
      <c r="E88" s="48">
        <f t="shared" si="20"/>
        <v>27618000</v>
      </c>
      <c r="F88" s="48">
        <f>25378000+1051000</f>
        <v>26429000</v>
      </c>
      <c r="G88" s="48">
        <v>1189000</v>
      </c>
      <c r="H88" s="57">
        <f t="shared" si="21"/>
        <v>0.60000000000000009</v>
      </c>
      <c r="I88" s="57">
        <v>0.1</v>
      </c>
      <c r="J88" s="57">
        <v>0.2</v>
      </c>
      <c r="K88" s="57">
        <v>0.3</v>
      </c>
      <c r="L88" s="48">
        <f t="shared" si="22"/>
        <v>314880.42193862714</v>
      </c>
      <c r="M88" s="48">
        <f t="shared" si="23"/>
        <v>110208.1476785195</v>
      </c>
      <c r="N88" s="48">
        <f t="shared" si="24"/>
        <v>204672.27426010766</v>
      </c>
      <c r="O88" s="57">
        <f t="shared" si="25"/>
        <v>1.1401275325462639</v>
      </c>
      <c r="P88" s="57">
        <f t="shared" si="26"/>
        <v>0.39904463639119231</v>
      </c>
      <c r="Q88" s="57">
        <f t="shared" si="27"/>
        <v>0.7410828961550715</v>
      </c>
    </row>
    <row r="89" spans="1:17">
      <c r="A89" s="2">
        <f t="shared" si="28"/>
        <v>70</v>
      </c>
      <c r="B89" s="3" t="s">
        <v>84</v>
      </c>
      <c r="C89" s="49" t="s">
        <v>165</v>
      </c>
      <c r="D89" s="7">
        <v>298</v>
      </c>
      <c r="E89" s="48">
        <f t="shared" si="20"/>
        <v>13143000</v>
      </c>
      <c r="F89" s="48">
        <f>12269000+266000</f>
        <v>12535000</v>
      </c>
      <c r="G89" s="48">
        <v>608000</v>
      </c>
      <c r="H89" s="57">
        <f t="shared" si="21"/>
        <v>0.64999999999999991</v>
      </c>
      <c r="I89" s="57">
        <v>0.35</v>
      </c>
      <c r="J89" s="57">
        <v>0.1</v>
      </c>
      <c r="K89" s="57">
        <v>0.2</v>
      </c>
      <c r="L89" s="48">
        <f t="shared" si="22"/>
        <v>246515.79981272103</v>
      </c>
      <c r="M89" s="48">
        <f t="shared" si="23"/>
        <v>86280.529934452352</v>
      </c>
      <c r="N89" s="48">
        <f t="shared" si="24"/>
        <v>160235.26987826868</v>
      </c>
      <c r="O89" s="57">
        <f t="shared" si="25"/>
        <v>1.8756433067999774</v>
      </c>
      <c r="P89" s="57">
        <f t="shared" si="26"/>
        <v>0.65647515737999207</v>
      </c>
      <c r="Q89" s="57">
        <f t="shared" si="27"/>
        <v>1.2191681494199853</v>
      </c>
    </row>
    <row r="90" spans="1:17">
      <c r="A90" s="2">
        <f t="shared" si="28"/>
        <v>71</v>
      </c>
      <c r="B90" s="3" t="s">
        <v>85</v>
      </c>
      <c r="C90" s="49" t="s">
        <v>165</v>
      </c>
      <c r="D90" s="7">
        <v>364</v>
      </c>
      <c r="E90" s="48">
        <f t="shared" si="20"/>
        <v>16215000</v>
      </c>
      <c r="F90" s="48">
        <f>15077000+301000</f>
        <v>15378000</v>
      </c>
      <c r="G90" s="48">
        <v>837000</v>
      </c>
      <c r="H90" s="57">
        <f t="shared" si="21"/>
        <v>0.64999999999999991</v>
      </c>
      <c r="I90" s="57">
        <v>0.35</v>
      </c>
      <c r="J90" s="57">
        <v>0.1</v>
      </c>
      <c r="K90" s="57">
        <v>0.2</v>
      </c>
      <c r="L90" s="48">
        <f t="shared" si="22"/>
        <v>262223.74290950655</v>
      </c>
      <c r="M90" s="48">
        <f t="shared" si="23"/>
        <v>91778.310018327291</v>
      </c>
      <c r="N90" s="48">
        <f t="shared" si="24"/>
        <v>170445.43289117925</v>
      </c>
      <c r="O90" s="57">
        <f t="shared" si="25"/>
        <v>1.6171677021862876</v>
      </c>
      <c r="P90" s="57">
        <f t="shared" si="26"/>
        <v>0.56600869576520074</v>
      </c>
      <c r="Q90" s="57">
        <f t="shared" si="27"/>
        <v>1.0511590064210869</v>
      </c>
    </row>
    <row r="91" spans="1:17">
      <c r="A91" s="2">
        <f t="shared" si="28"/>
        <v>72</v>
      </c>
      <c r="B91" s="3" t="s">
        <v>86</v>
      </c>
      <c r="C91" s="49" t="s">
        <v>165</v>
      </c>
      <c r="D91" s="7">
        <v>216</v>
      </c>
      <c r="E91" s="48">
        <f t="shared" si="20"/>
        <v>9871000</v>
      </c>
      <c r="F91" s="48">
        <v>9031000</v>
      </c>
      <c r="G91" s="48">
        <v>840000</v>
      </c>
      <c r="H91" s="57">
        <f t="shared" si="21"/>
        <v>0.44999999999999996</v>
      </c>
      <c r="I91" s="57">
        <v>0.35</v>
      </c>
      <c r="J91" s="57">
        <v>0</v>
      </c>
      <c r="K91" s="57">
        <v>0.1</v>
      </c>
      <c r="L91" s="48">
        <f t="shared" si="22"/>
        <v>172971.54536008308</v>
      </c>
      <c r="M91" s="48">
        <f t="shared" si="23"/>
        <v>60540.040876029074</v>
      </c>
      <c r="N91" s="48">
        <f t="shared" si="24"/>
        <v>112431.50448405401</v>
      </c>
      <c r="O91" s="57">
        <f t="shared" si="25"/>
        <v>1.7523203865878136</v>
      </c>
      <c r="P91" s="57">
        <f t="shared" si="26"/>
        <v>0.6133121353057347</v>
      </c>
      <c r="Q91" s="57">
        <f t="shared" si="27"/>
        <v>1.1390082512820789</v>
      </c>
    </row>
    <row r="92" spans="1:17">
      <c r="A92" s="2">
        <f t="shared" si="28"/>
        <v>73</v>
      </c>
      <c r="B92" s="3" t="s">
        <v>87</v>
      </c>
      <c r="C92" s="49" t="s">
        <v>164</v>
      </c>
      <c r="D92" s="7">
        <v>137</v>
      </c>
      <c r="E92" s="48">
        <f t="shared" si="20"/>
        <v>6577000</v>
      </c>
      <c r="F92" s="48">
        <v>6236000</v>
      </c>
      <c r="G92" s="48">
        <v>341000</v>
      </c>
      <c r="H92" s="57">
        <f t="shared" si="21"/>
        <v>0.4</v>
      </c>
      <c r="I92" s="57">
        <v>0.3</v>
      </c>
      <c r="J92" s="57">
        <v>0</v>
      </c>
      <c r="K92" s="57">
        <v>0.1</v>
      </c>
      <c r="L92" s="48">
        <f t="shared" si="22"/>
        <v>140662.53218386372</v>
      </c>
      <c r="M92" s="48">
        <f t="shared" si="23"/>
        <v>49231.886264352295</v>
      </c>
      <c r="N92" s="48">
        <f t="shared" si="24"/>
        <v>91430.645919511415</v>
      </c>
      <c r="O92" s="57">
        <f t="shared" si="25"/>
        <v>2.1387035454441801</v>
      </c>
      <c r="P92" s="57">
        <f t="shared" si="26"/>
        <v>0.74854624090546285</v>
      </c>
      <c r="Q92" s="57">
        <f t="shared" si="27"/>
        <v>1.390157304538717</v>
      </c>
    </row>
    <row r="93" spans="1:17">
      <c r="A93" s="2">
        <f t="shared" si="28"/>
        <v>74</v>
      </c>
      <c r="B93" s="3" t="s">
        <v>88</v>
      </c>
      <c r="C93" s="49" t="s">
        <v>176</v>
      </c>
      <c r="D93" s="7">
        <v>570</v>
      </c>
      <c r="E93" s="48">
        <f t="shared" si="20"/>
        <v>24192000</v>
      </c>
      <c r="F93" s="48">
        <f>22457000+569000</f>
        <v>23026000</v>
      </c>
      <c r="G93" s="48">
        <v>1166000</v>
      </c>
      <c r="H93" s="57">
        <f t="shared" si="21"/>
        <v>0.7</v>
      </c>
      <c r="I93" s="57">
        <v>0.2</v>
      </c>
      <c r="J93" s="57">
        <v>0.2</v>
      </c>
      <c r="K93" s="57">
        <v>0.3</v>
      </c>
      <c r="L93" s="48">
        <f t="shared" si="22"/>
        <v>324758.64659014659</v>
      </c>
      <c r="M93" s="48">
        <f t="shared" si="23"/>
        <v>113665.5263065513</v>
      </c>
      <c r="N93" s="48">
        <f t="shared" si="24"/>
        <v>211093.12028359529</v>
      </c>
      <c r="O93" s="57">
        <f t="shared" si="25"/>
        <v>1.3424216542251428</v>
      </c>
      <c r="P93" s="57">
        <f t="shared" si="26"/>
        <v>0.46984757897880003</v>
      </c>
      <c r="Q93" s="57">
        <f t="shared" si="27"/>
        <v>0.8725740752463429</v>
      </c>
    </row>
    <row r="94" spans="1:17">
      <c r="A94" s="2">
        <f t="shared" si="28"/>
        <v>75</v>
      </c>
      <c r="B94" s="3" t="s">
        <v>89</v>
      </c>
      <c r="C94" s="49" t="s">
        <v>176</v>
      </c>
      <c r="D94" s="7">
        <v>658</v>
      </c>
      <c r="E94" s="48">
        <f t="shared" si="20"/>
        <v>27815000</v>
      </c>
      <c r="F94" s="48">
        <f>25517000+825000</f>
        <v>26342000</v>
      </c>
      <c r="G94" s="48">
        <v>1473000</v>
      </c>
      <c r="H94" s="57">
        <f t="shared" si="21"/>
        <v>0.7</v>
      </c>
      <c r="I94" s="57">
        <v>0.2</v>
      </c>
      <c r="J94" s="57">
        <v>0.2</v>
      </c>
      <c r="K94" s="57">
        <v>0.3</v>
      </c>
      <c r="L94" s="48">
        <f t="shared" si="22"/>
        <v>345702.57071919402</v>
      </c>
      <c r="M94" s="48">
        <f t="shared" si="23"/>
        <v>120995.89975171789</v>
      </c>
      <c r="N94" s="48">
        <f t="shared" si="24"/>
        <v>224706.67096747612</v>
      </c>
      <c r="O94" s="57">
        <f t="shared" si="25"/>
        <v>1.2428638170742188</v>
      </c>
      <c r="P94" s="57">
        <f t="shared" si="26"/>
        <v>0.4350023359759766</v>
      </c>
      <c r="Q94" s="57">
        <f t="shared" si="27"/>
        <v>0.8078614810982423</v>
      </c>
    </row>
    <row r="95" spans="1:17">
      <c r="A95" s="2">
        <f t="shared" si="28"/>
        <v>76</v>
      </c>
      <c r="B95" s="3" t="s">
        <v>90</v>
      </c>
      <c r="C95" s="49" t="s">
        <v>176</v>
      </c>
      <c r="D95" s="7">
        <v>377</v>
      </c>
      <c r="E95" s="48">
        <f t="shared" si="20"/>
        <v>15560000</v>
      </c>
      <c r="F95" s="48">
        <v>14847000</v>
      </c>
      <c r="G95" s="48">
        <v>713000</v>
      </c>
      <c r="H95" s="57">
        <f t="shared" si="21"/>
        <v>0.5</v>
      </c>
      <c r="I95" s="57">
        <v>0.2</v>
      </c>
      <c r="J95" s="57">
        <v>0.1</v>
      </c>
      <c r="K95" s="57">
        <v>0.2</v>
      </c>
      <c r="L95" s="48">
        <f t="shared" si="22"/>
        <v>224796.48783836936</v>
      </c>
      <c r="M95" s="48">
        <f t="shared" si="23"/>
        <v>78678.770743429268</v>
      </c>
      <c r="N95" s="48">
        <f t="shared" si="24"/>
        <v>146117.71709494008</v>
      </c>
      <c r="O95" s="57">
        <f t="shared" si="25"/>
        <v>1.4447075053879779</v>
      </c>
      <c r="P95" s="57">
        <f t="shared" si="26"/>
        <v>0.50564762688579223</v>
      </c>
      <c r="Q95" s="57">
        <f t="shared" si="27"/>
        <v>0.93905987850218564</v>
      </c>
    </row>
    <row r="96" spans="1:17">
      <c r="A96" s="2">
        <f t="shared" si="28"/>
        <v>77</v>
      </c>
      <c r="B96" s="3" t="s">
        <v>91</v>
      </c>
      <c r="C96" s="49" t="s">
        <v>165</v>
      </c>
      <c r="D96" s="7">
        <v>213</v>
      </c>
      <c r="E96" s="48">
        <f t="shared" si="20"/>
        <v>9279000</v>
      </c>
      <c r="F96" s="48">
        <f>8183000+561000</f>
        <v>8744000</v>
      </c>
      <c r="G96" s="48">
        <v>535000</v>
      </c>
      <c r="H96" s="57">
        <f t="shared" si="21"/>
        <v>0.44999999999999996</v>
      </c>
      <c r="I96" s="57">
        <v>0.35</v>
      </c>
      <c r="J96" s="57">
        <v>0</v>
      </c>
      <c r="K96" s="57">
        <v>0.1</v>
      </c>
      <c r="L96" s="48">
        <f t="shared" si="22"/>
        <v>172257.54794659282</v>
      </c>
      <c r="M96" s="48">
        <f t="shared" si="23"/>
        <v>60290.14178130748</v>
      </c>
      <c r="N96" s="48">
        <f t="shared" si="24"/>
        <v>111967.40616528534</v>
      </c>
      <c r="O96" s="57">
        <f t="shared" si="25"/>
        <v>1.856423622659692</v>
      </c>
      <c r="P96" s="57">
        <f t="shared" si="26"/>
        <v>0.64974826793089213</v>
      </c>
      <c r="Q96" s="57">
        <f t="shared" si="27"/>
        <v>1.2066753547287998</v>
      </c>
    </row>
    <row r="97" spans="1:17">
      <c r="A97" s="2">
        <f t="shared" si="28"/>
        <v>78</v>
      </c>
      <c r="B97" s="3" t="s">
        <v>92</v>
      </c>
      <c r="C97" s="49" t="s">
        <v>176</v>
      </c>
      <c r="D97" s="7">
        <v>313</v>
      </c>
      <c r="E97" s="48">
        <f t="shared" si="20"/>
        <v>13657000</v>
      </c>
      <c r="F97" s="48">
        <f>12591000+293000</f>
        <v>12884000</v>
      </c>
      <c r="G97" s="48">
        <v>773000</v>
      </c>
      <c r="H97" s="57">
        <f t="shared" si="21"/>
        <v>0.5</v>
      </c>
      <c r="I97" s="57">
        <v>0.2</v>
      </c>
      <c r="J97" s="57">
        <v>0.1</v>
      </c>
      <c r="K97" s="57">
        <v>0.2</v>
      </c>
      <c r="L97" s="48">
        <f t="shared" si="22"/>
        <v>209564.543017244</v>
      </c>
      <c r="M97" s="48">
        <f t="shared" si="23"/>
        <v>73347.590056035391</v>
      </c>
      <c r="N97" s="48">
        <f t="shared" si="24"/>
        <v>136216.95296120859</v>
      </c>
      <c r="O97" s="57">
        <f t="shared" si="25"/>
        <v>1.5344844623068314</v>
      </c>
      <c r="P97" s="57">
        <f t="shared" si="26"/>
        <v>0.53706956180739096</v>
      </c>
      <c r="Q97" s="57">
        <f t="shared" si="27"/>
        <v>0.99741490049944059</v>
      </c>
    </row>
    <row r="98" spans="1:17">
      <c r="A98" s="2">
        <f t="shared" si="28"/>
        <v>79</v>
      </c>
      <c r="B98" s="3" t="s">
        <v>93</v>
      </c>
      <c r="C98" s="49" t="s">
        <v>176</v>
      </c>
      <c r="D98" s="7">
        <v>490</v>
      </c>
      <c r="E98" s="48">
        <f t="shared" si="20"/>
        <v>21211000</v>
      </c>
      <c r="F98" s="48">
        <f>19331000+771000</f>
        <v>20102000</v>
      </c>
      <c r="G98" s="48">
        <v>1109000</v>
      </c>
      <c r="H98" s="57">
        <f t="shared" si="21"/>
        <v>0.60000000000000009</v>
      </c>
      <c r="I98" s="57">
        <v>0.2</v>
      </c>
      <c r="J98" s="57">
        <v>0.2</v>
      </c>
      <c r="K98" s="57">
        <v>0.2</v>
      </c>
      <c r="L98" s="48">
        <f t="shared" si="22"/>
        <v>278704.55298845441</v>
      </c>
      <c r="M98" s="48">
        <f t="shared" si="23"/>
        <v>97546.59354595904</v>
      </c>
      <c r="N98" s="48">
        <f t="shared" si="24"/>
        <v>181157.95944249537</v>
      </c>
      <c r="O98" s="57">
        <f t="shared" si="25"/>
        <v>1.3139623449552325</v>
      </c>
      <c r="P98" s="57">
        <f t="shared" si="26"/>
        <v>0.4598868207343314</v>
      </c>
      <c r="Q98" s="57">
        <f t="shared" si="27"/>
        <v>0.85407552422090116</v>
      </c>
    </row>
    <row r="99" spans="1:17">
      <c r="A99" s="2">
        <f t="shared" si="28"/>
        <v>80</v>
      </c>
      <c r="B99" s="3" t="s">
        <v>94</v>
      </c>
      <c r="C99" s="49" t="s">
        <v>176</v>
      </c>
      <c r="D99" s="7">
        <v>445</v>
      </c>
      <c r="E99" s="48">
        <f t="shared" si="20"/>
        <v>19567000</v>
      </c>
      <c r="F99" s="48">
        <f>17892000+649000</f>
        <v>18541000</v>
      </c>
      <c r="G99" s="48">
        <v>1026000</v>
      </c>
      <c r="H99" s="57">
        <f t="shared" si="21"/>
        <v>0.5</v>
      </c>
      <c r="I99" s="57">
        <v>0.2</v>
      </c>
      <c r="J99" s="57">
        <v>0.1</v>
      </c>
      <c r="K99" s="57">
        <v>0.2</v>
      </c>
      <c r="L99" s="48">
        <f t="shared" si="22"/>
        <v>240980.42921081505</v>
      </c>
      <c r="M99" s="48">
        <f t="shared" si="23"/>
        <v>84343.150223785269</v>
      </c>
      <c r="N99" s="48">
        <f t="shared" si="24"/>
        <v>156637.2789870298</v>
      </c>
      <c r="O99" s="57">
        <f t="shared" si="25"/>
        <v>1.2315655399949663</v>
      </c>
      <c r="P99" s="57">
        <f t="shared" si="26"/>
        <v>0.43104793899823823</v>
      </c>
      <c r="Q99" s="57">
        <f t="shared" si="27"/>
        <v>0.8005176009967282</v>
      </c>
    </row>
    <row r="100" spans="1:17">
      <c r="A100" s="2">
        <f t="shared" si="28"/>
        <v>81</v>
      </c>
      <c r="B100" s="3" t="s">
        <v>95</v>
      </c>
      <c r="C100" s="49" t="s">
        <v>165</v>
      </c>
      <c r="D100" s="7">
        <v>191</v>
      </c>
      <c r="E100" s="48">
        <f t="shared" si="20"/>
        <v>9062000</v>
      </c>
      <c r="F100" s="48">
        <v>7851000</v>
      </c>
      <c r="G100" s="48">
        <v>1211000</v>
      </c>
      <c r="H100" s="57">
        <f t="shared" si="21"/>
        <v>0.44999999999999996</v>
      </c>
      <c r="I100" s="57">
        <v>0.35</v>
      </c>
      <c r="J100" s="57">
        <v>0</v>
      </c>
      <c r="K100" s="57">
        <v>0.1</v>
      </c>
      <c r="L100" s="48">
        <f t="shared" si="22"/>
        <v>167021.56691433099</v>
      </c>
      <c r="M100" s="48">
        <f t="shared" si="23"/>
        <v>58457.548420015846</v>
      </c>
      <c r="N100" s="48">
        <f t="shared" si="24"/>
        <v>108564.01849431515</v>
      </c>
      <c r="O100" s="57">
        <f t="shared" si="25"/>
        <v>1.8430982886154381</v>
      </c>
      <c r="P100" s="57">
        <f t="shared" si="26"/>
        <v>0.64508440101540332</v>
      </c>
      <c r="Q100" s="57">
        <f t="shared" si="27"/>
        <v>1.1980138876000348</v>
      </c>
    </row>
    <row r="101" spans="1:17">
      <c r="A101" s="2">
        <f t="shared" si="28"/>
        <v>82</v>
      </c>
      <c r="B101" s="3" t="s">
        <v>96</v>
      </c>
      <c r="C101" s="49" t="s">
        <v>176</v>
      </c>
      <c r="D101" s="7">
        <v>413</v>
      </c>
      <c r="E101" s="48">
        <f t="shared" si="20"/>
        <v>18163000</v>
      </c>
      <c r="F101" s="48">
        <f>17027000+236000</f>
        <v>17263000</v>
      </c>
      <c r="G101" s="48">
        <v>900000</v>
      </c>
      <c r="H101" s="57">
        <f t="shared" si="21"/>
        <v>0.5</v>
      </c>
      <c r="I101" s="57">
        <v>0.2</v>
      </c>
      <c r="J101" s="57">
        <v>0.1</v>
      </c>
      <c r="K101" s="57">
        <v>0.2</v>
      </c>
      <c r="L101" s="48">
        <f t="shared" si="22"/>
        <v>233364.45680025237</v>
      </c>
      <c r="M101" s="48">
        <f t="shared" si="23"/>
        <v>81677.559880088331</v>
      </c>
      <c r="N101" s="48">
        <f t="shared" si="24"/>
        <v>151686.89692016406</v>
      </c>
      <c r="O101" s="57">
        <f t="shared" si="25"/>
        <v>1.2848343159183637</v>
      </c>
      <c r="P101" s="57">
        <f t="shared" si="26"/>
        <v>0.44969201057142721</v>
      </c>
      <c r="Q101" s="57">
        <f t="shared" si="27"/>
        <v>0.83514230534693645</v>
      </c>
    </row>
    <row r="102" spans="1:17">
      <c r="A102" s="2">
        <f t="shared" si="28"/>
        <v>83</v>
      </c>
      <c r="B102" s="3" t="s">
        <v>97</v>
      </c>
      <c r="C102" s="49" t="s">
        <v>176</v>
      </c>
      <c r="D102" s="7">
        <v>502</v>
      </c>
      <c r="E102" s="48">
        <f t="shared" si="20"/>
        <v>21001000</v>
      </c>
      <c r="F102" s="48">
        <f>20232000+179000</f>
        <v>20411000</v>
      </c>
      <c r="G102" s="48">
        <v>590000</v>
      </c>
      <c r="H102" s="57">
        <f t="shared" si="21"/>
        <v>0.7</v>
      </c>
      <c r="I102" s="57">
        <v>0.2</v>
      </c>
      <c r="J102" s="57">
        <v>0.2</v>
      </c>
      <c r="K102" s="57">
        <v>0.3</v>
      </c>
      <c r="L102" s="48">
        <f t="shared" si="22"/>
        <v>308574.70521770092</v>
      </c>
      <c r="M102" s="48">
        <f t="shared" si="23"/>
        <v>108001.14682619531</v>
      </c>
      <c r="N102" s="48">
        <f t="shared" si="24"/>
        <v>200573.55839150562</v>
      </c>
      <c r="O102" s="57">
        <f t="shared" si="25"/>
        <v>1.4693333899228653</v>
      </c>
      <c r="P102" s="57">
        <f t="shared" si="26"/>
        <v>0.51426668647300278</v>
      </c>
      <c r="Q102" s="57">
        <f t="shared" si="27"/>
        <v>0.95506670344986255</v>
      </c>
    </row>
    <row r="103" spans="1:17">
      <c r="A103" s="2">
        <f t="shared" si="28"/>
        <v>84</v>
      </c>
      <c r="B103" s="3" t="s">
        <v>98</v>
      </c>
      <c r="C103" s="49" t="s">
        <v>176</v>
      </c>
      <c r="D103" s="7">
        <v>375</v>
      </c>
      <c r="E103" s="48">
        <f t="shared" si="20"/>
        <v>16080000</v>
      </c>
      <c r="F103" s="48">
        <f>14755000+453000</f>
        <v>15208000</v>
      </c>
      <c r="G103" s="48">
        <v>872000</v>
      </c>
      <c r="H103" s="57">
        <f t="shared" si="21"/>
        <v>0.5</v>
      </c>
      <c r="I103" s="57">
        <v>0.2</v>
      </c>
      <c r="J103" s="57">
        <v>0.1</v>
      </c>
      <c r="K103" s="57">
        <v>0.2</v>
      </c>
      <c r="L103" s="48">
        <f t="shared" si="22"/>
        <v>224320.48956270918</v>
      </c>
      <c r="M103" s="48">
        <f t="shared" si="23"/>
        <v>78512.171346948206</v>
      </c>
      <c r="N103" s="48">
        <f t="shared" si="24"/>
        <v>145808.31821576098</v>
      </c>
      <c r="O103" s="57">
        <f t="shared" si="25"/>
        <v>1.395027920166102</v>
      </c>
      <c r="P103" s="57">
        <f t="shared" si="26"/>
        <v>0.48825977205813559</v>
      </c>
      <c r="Q103" s="57">
        <f t="shared" si="27"/>
        <v>0.90676814810796635</v>
      </c>
    </row>
    <row r="104" spans="1:17">
      <c r="A104" s="2">
        <f t="shared" si="28"/>
        <v>85</v>
      </c>
      <c r="B104" s="3" t="s">
        <v>99</v>
      </c>
      <c r="C104" s="49" t="s">
        <v>176</v>
      </c>
      <c r="D104" s="7">
        <v>246</v>
      </c>
      <c r="E104" s="48">
        <f t="shared" si="20"/>
        <v>11002000</v>
      </c>
      <c r="F104" s="48">
        <v>10377000</v>
      </c>
      <c r="G104" s="48">
        <v>625000</v>
      </c>
      <c r="H104" s="57">
        <f t="shared" si="21"/>
        <v>0.4</v>
      </c>
      <c r="I104" s="57">
        <v>0.2</v>
      </c>
      <c r="J104" s="57">
        <v>0.1</v>
      </c>
      <c r="K104" s="57">
        <v>0.1</v>
      </c>
      <c r="L104" s="48">
        <f t="shared" si="22"/>
        <v>166604.43820734284</v>
      </c>
      <c r="M104" s="48">
        <f t="shared" si="23"/>
        <v>58311.553372569993</v>
      </c>
      <c r="N104" s="48">
        <f t="shared" si="24"/>
        <v>108292.88483477285</v>
      </c>
      <c r="O104" s="57">
        <f t="shared" si="25"/>
        <v>1.5143104727080789</v>
      </c>
      <c r="P104" s="57">
        <f t="shared" si="26"/>
        <v>0.53000866544782765</v>
      </c>
      <c r="Q104" s="57">
        <f t="shared" si="27"/>
        <v>0.98430180726025129</v>
      </c>
    </row>
    <row r="105" spans="1:17">
      <c r="A105" s="2">
        <f t="shared" si="28"/>
        <v>86</v>
      </c>
      <c r="B105" s="3" t="s">
        <v>100</v>
      </c>
      <c r="C105" s="49" t="s">
        <v>176</v>
      </c>
      <c r="D105" s="7">
        <v>211</v>
      </c>
      <c r="E105" s="48">
        <f t="shared" si="20"/>
        <v>9479000</v>
      </c>
      <c r="F105" s="48">
        <f>8696000+273000</f>
        <v>8969000</v>
      </c>
      <c r="G105" s="48">
        <v>510000</v>
      </c>
      <c r="H105" s="57">
        <f t="shared" si="21"/>
        <v>0.30000000000000004</v>
      </c>
      <c r="I105" s="57">
        <v>0.2</v>
      </c>
      <c r="J105" s="57">
        <v>0</v>
      </c>
      <c r="K105" s="57">
        <v>0.1</v>
      </c>
      <c r="L105" s="48">
        <f t="shared" si="22"/>
        <v>131260.30580800434</v>
      </c>
      <c r="M105" s="48">
        <f t="shared" si="23"/>
        <v>45941.107032801519</v>
      </c>
      <c r="N105" s="48">
        <f t="shared" si="24"/>
        <v>85319.198775202822</v>
      </c>
      <c r="O105" s="57">
        <f t="shared" si="25"/>
        <v>1.3847484524528362</v>
      </c>
      <c r="P105" s="57">
        <f t="shared" si="26"/>
        <v>0.48466195835849268</v>
      </c>
      <c r="Q105" s="57">
        <f t="shared" si="27"/>
        <v>0.90008649409434349</v>
      </c>
    </row>
    <row r="106" spans="1:17">
      <c r="A106" s="2">
        <f t="shared" si="28"/>
        <v>87</v>
      </c>
      <c r="B106" s="3" t="s">
        <v>101</v>
      </c>
      <c r="C106" s="49" t="s">
        <v>176</v>
      </c>
      <c r="D106" s="7">
        <v>346</v>
      </c>
      <c r="E106" s="48">
        <f t="shared" si="20"/>
        <v>15382000</v>
      </c>
      <c r="F106" s="48">
        <v>14113000</v>
      </c>
      <c r="G106" s="48">
        <v>1269000</v>
      </c>
      <c r="H106" s="57">
        <f t="shared" si="21"/>
        <v>0.5</v>
      </c>
      <c r="I106" s="57">
        <v>0.2</v>
      </c>
      <c r="J106" s="57">
        <v>0.1</v>
      </c>
      <c r="K106" s="57">
        <v>0.2</v>
      </c>
      <c r="L106" s="48">
        <f t="shared" si="22"/>
        <v>217418.51456563675</v>
      </c>
      <c r="M106" s="48">
        <f t="shared" si="23"/>
        <v>76096.480097972861</v>
      </c>
      <c r="N106" s="48">
        <f t="shared" si="24"/>
        <v>141322.03446766391</v>
      </c>
      <c r="O106" s="57">
        <f t="shared" si="25"/>
        <v>1.4134606329842463</v>
      </c>
      <c r="P106" s="57">
        <f t="shared" si="26"/>
        <v>0.49471122154448616</v>
      </c>
      <c r="Q106" s="57">
        <f t="shared" si="27"/>
        <v>0.91874941143976019</v>
      </c>
    </row>
    <row r="107" spans="1:17">
      <c r="A107" s="2">
        <f t="shared" si="28"/>
        <v>88</v>
      </c>
      <c r="B107" s="3" t="s">
        <v>102</v>
      </c>
      <c r="C107" s="49" t="s">
        <v>176</v>
      </c>
      <c r="D107" s="7">
        <v>683</v>
      </c>
      <c r="E107" s="48">
        <f t="shared" si="20"/>
        <v>28333000</v>
      </c>
      <c r="F107" s="48">
        <f>26319000+609000</f>
        <v>26928000</v>
      </c>
      <c r="G107" s="48">
        <v>1405000</v>
      </c>
      <c r="H107" s="57">
        <f t="shared" si="21"/>
        <v>0.7</v>
      </c>
      <c r="I107" s="57">
        <v>0.2</v>
      </c>
      <c r="J107" s="57">
        <v>0.2</v>
      </c>
      <c r="K107" s="57">
        <v>0.3</v>
      </c>
      <c r="L107" s="48">
        <f t="shared" si="22"/>
        <v>351652.54916494607</v>
      </c>
      <c r="M107" s="48">
        <f t="shared" si="23"/>
        <v>123078.39220773111</v>
      </c>
      <c r="N107" s="48">
        <f t="shared" si="24"/>
        <v>228574.15695721496</v>
      </c>
      <c r="O107" s="57">
        <f t="shared" si="25"/>
        <v>1.2411412457732893</v>
      </c>
      <c r="P107" s="57">
        <f t="shared" si="26"/>
        <v>0.43439943602065123</v>
      </c>
      <c r="Q107" s="57">
        <f t="shared" si="27"/>
        <v>0.80674180975263809</v>
      </c>
    </row>
    <row r="108" spans="1:17">
      <c r="A108" s="2">
        <f t="shared" si="28"/>
        <v>89</v>
      </c>
      <c r="B108" s="3" t="s">
        <v>103</v>
      </c>
      <c r="C108" s="49" t="s">
        <v>176</v>
      </c>
      <c r="D108" s="7">
        <v>390</v>
      </c>
      <c r="E108" s="48">
        <f t="shared" si="20"/>
        <v>17241000</v>
      </c>
      <c r="F108" s="48">
        <v>16223000</v>
      </c>
      <c r="G108" s="48">
        <v>1018000</v>
      </c>
      <c r="H108" s="57">
        <f t="shared" si="21"/>
        <v>0.5</v>
      </c>
      <c r="I108" s="57">
        <v>0.2</v>
      </c>
      <c r="J108" s="57">
        <v>0.1</v>
      </c>
      <c r="K108" s="57">
        <v>0.2</v>
      </c>
      <c r="L108" s="48">
        <f t="shared" si="22"/>
        <v>227890.47663016044</v>
      </c>
      <c r="M108" s="48">
        <f t="shared" si="23"/>
        <v>79761.666820556144</v>
      </c>
      <c r="N108" s="48">
        <f t="shared" si="24"/>
        <v>148128.80980960431</v>
      </c>
      <c r="O108" s="57">
        <f t="shared" si="25"/>
        <v>1.3217938439194969</v>
      </c>
      <c r="P108" s="57">
        <f t="shared" si="26"/>
        <v>0.46262784537182383</v>
      </c>
      <c r="Q108" s="57">
        <f t="shared" si="27"/>
        <v>0.85916599854767317</v>
      </c>
    </row>
    <row r="109" spans="1:17">
      <c r="A109" s="2">
        <f t="shared" si="28"/>
        <v>90</v>
      </c>
      <c r="B109" s="3" t="s">
        <v>104</v>
      </c>
      <c r="C109" s="49" t="s">
        <v>176</v>
      </c>
      <c r="D109" s="7">
        <v>306</v>
      </c>
      <c r="E109" s="48">
        <f t="shared" si="20"/>
        <v>14688000</v>
      </c>
      <c r="F109" s="48">
        <f>13780000+23000</f>
        <v>13803000</v>
      </c>
      <c r="G109" s="48">
        <v>885000</v>
      </c>
      <c r="H109" s="57">
        <f t="shared" si="21"/>
        <v>0.5</v>
      </c>
      <c r="I109" s="57">
        <v>0.2</v>
      </c>
      <c r="J109" s="57">
        <v>0.1</v>
      </c>
      <c r="K109" s="57">
        <v>0.2</v>
      </c>
      <c r="L109" s="48">
        <f t="shared" si="22"/>
        <v>207898.5490524334</v>
      </c>
      <c r="M109" s="48">
        <f t="shared" si="23"/>
        <v>72764.492168351688</v>
      </c>
      <c r="N109" s="48">
        <f t="shared" si="24"/>
        <v>135134.05688408171</v>
      </c>
      <c r="O109" s="57">
        <f t="shared" si="25"/>
        <v>1.4154312980149333</v>
      </c>
      <c r="P109" s="57">
        <f t="shared" si="26"/>
        <v>0.49540095430522663</v>
      </c>
      <c r="Q109" s="57">
        <f t="shared" si="27"/>
        <v>0.92003034370970671</v>
      </c>
    </row>
    <row r="110" spans="1:17">
      <c r="A110" s="2">
        <f t="shared" si="28"/>
        <v>91</v>
      </c>
      <c r="B110" s="3" t="s">
        <v>105</v>
      </c>
      <c r="C110" s="49" t="s">
        <v>176</v>
      </c>
      <c r="D110" s="7">
        <v>486</v>
      </c>
      <c r="E110" s="48">
        <f t="shared" si="20"/>
        <v>21377000</v>
      </c>
      <c r="F110" s="48">
        <f>20098000+340000</f>
        <v>20438000</v>
      </c>
      <c r="G110" s="48">
        <v>939000</v>
      </c>
      <c r="H110" s="57">
        <f t="shared" si="21"/>
        <v>0.60000000000000009</v>
      </c>
      <c r="I110" s="57">
        <v>0.2</v>
      </c>
      <c r="J110" s="57">
        <v>0.2</v>
      </c>
      <c r="K110" s="57">
        <v>0.2</v>
      </c>
      <c r="L110" s="48">
        <f t="shared" si="22"/>
        <v>277752.55643713404</v>
      </c>
      <c r="M110" s="48">
        <f t="shared" si="23"/>
        <v>97213.394752996915</v>
      </c>
      <c r="N110" s="48">
        <f t="shared" si="24"/>
        <v>180539.16168413713</v>
      </c>
      <c r="O110" s="57">
        <f t="shared" si="25"/>
        <v>1.2993055921651027</v>
      </c>
      <c r="P110" s="57">
        <f t="shared" si="26"/>
        <v>0.45475695725778598</v>
      </c>
      <c r="Q110" s="57">
        <f t="shared" si="27"/>
        <v>0.8445486349073168</v>
      </c>
    </row>
    <row r="111" spans="1:17">
      <c r="A111" s="2">
        <f t="shared" si="28"/>
        <v>92</v>
      </c>
      <c r="B111" s="3" t="s">
        <v>106</v>
      </c>
      <c r="C111" s="49" t="s">
        <v>176</v>
      </c>
      <c r="D111" s="7">
        <v>740</v>
      </c>
      <c r="E111" s="48">
        <f t="shared" si="20"/>
        <v>32559000</v>
      </c>
      <c r="F111" s="48">
        <f>29404000+1564000</f>
        <v>30968000</v>
      </c>
      <c r="G111" s="48">
        <v>1591000</v>
      </c>
      <c r="H111" s="57">
        <f t="shared" si="21"/>
        <v>0.9</v>
      </c>
      <c r="I111" s="57">
        <v>0.2</v>
      </c>
      <c r="J111" s="57">
        <v>0.3</v>
      </c>
      <c r="K111" s="57">
        <v>0.4</v>
      </c>
      <c r="L111" s="48">
        <f t="shared" si="22"/>
        <v>419246.825171832</v>
      </c>
      <c r="M111" s="48">
        <f t="shared" si="23"/>
        <v>146736.38881014119</v>
      </c>
      <c r="N111" s="48">
        <f t="shared" si="24"/>
        <v>272510.43636169081</v>
      </c>
      <c r="O111" s="57">
        <f t="shared" si="25"/>
        <v>1.2876526464935409</v>
      </c>
      <c r="P111" s="57">
        <f t="shared" si="26"/>
        <v>0.45067842627273924</v>
      </c>
      <c r="Q111" s="57">
        <f t="shared" si="27"/>
        <v>0.8369742202208017</v>
      </c>
    </row>
    <row r="112" spans="1:17">
      <c r="A112" s="2">
        <f t="shared" si="28"/>
        <v>93</v>
      </c>
      <c r="B112" s="3" t="s">
        <v>107</v>
      </c>
      <c r="C112" s="49" t="s">
        <v>176</v>
      </c>
      <c r="D112" s="7">
        <v>607</v>
      </c>
      <c r="E112" s="48">
        <f t="shared" si="20"/>
        <v>26668000</v>
      </c>
      <c r="F112" s="48">
        <f>24861000+648000</f>
        <v>25509000</v>
      </c>
      <c r="G112" s="48">
        <v>1159000</v>
      </c>
      <c r="H112" s="57">
        <f t="shared" si="21"/>
        <v>0.7</v>
      </c>
      <c r="I112" s="57">
        <v>0.2</v>
      </c>
      <c r="J112" s="57">
        <v>0.2</v>
      </c>
      <c r="K112" s="57">
        <v>0.3</v>
      </c>
      <c r="L112" s="48">
        <f t="shared" si="22"/>
        <v>333564.61468985968</v>
      </c>
      <c r="M112" s="48">
        <f t="shared" si="23"/>
        <v>116747.61514145088</v>
      </c>
      <c r="N112" s="48">
        <f t="shared" si="24"/>
        <v>216816.99954840878</v>
      </c>
      <c r="O112" s="57">
        <f t="shared" si="25"/>
        <v>1.2508047648487313</v>
      </c>
      <c r="P112" s="57">
        <f t="shared" si="26"/>
        <v>0.4377816676970559</v>
      </c>
      <c r="Q112" s="57">
        <f t="shared" si="27"/>
        <v>0.81302309715167531</v>
      </c>
    </row>
    <row r="113" spans="1:17">
      <c r="A113" s="2">
        <f t="shared" si="28"/>
        <v>94</v>
      </c>
      <c r="B113" s="3" t="s">
        <v>108</v>
      </c>
      <c r="C113" s="49" t="s">
        <v>176</v>
      </c>
      <c r="D113" s="7">
        <v>439</v>
      </c>
      <c r="E113" s="48">
        <f t="shared" si="20"/>
        <v>18871000</v>
      </c>
      <c r="F113" s="48">
        <f>17727000+444000</f>
        <v>18171000</v>
      </c>
      <c r="G113" s="48">
        <v>700000</v>
      </c>
      <c r="H113" s="57">
        <f t="shared" si="21"/>
        <v>0.5</v>
      </c>
      <c r="I113" s="57">
        <v>0.2</v>
      </c>
      <c r="J113" s="57">
        <v>0.1</v>
      </c>
      <c r="K113" s="57">
        <v>0.2</v>
      </c>
      <c r="L113" s="48">
        <f t="shared" si="22"/>
        <v>239552.43438383454</v>
      </c>
      <c r="M113" s="48">
        <f t="shared" si="23"/>
        <v>83843.352034342082</v>
      </c>
      <c r="N113" s="48">
        <f t="shared" si="24"/>
        <v>155709.08234949247</v>
      </c>
      <c r="O113" s="57">
        <f t="shared" si="25"/>
        <v>1.2694209866135051</v>
      </c>
      <c r="P113" s="57">
        <f t="shared" si="26"/>
        <v>0.44429734531472675</v>
      </c>
      <c r="Q113" s="57">
        <f t="shared" si="27"/>
        <v>0.82512364129877835</v>
      </c>
    </row>
    <row r="114" spans="1:17">
      <c r="A114" s="2">
        <f t="shared" si="28"/>
        <v>95</v>
      </c>
      <c r="B114" s="3" t="s">
        <v>109</v>
      </c>
      <c r="C114" s="49" t="s">
        <v>176</v>
      </c>
      <c r="D114" s="7">
        <v>362</v>
      </c>
      <c r="E114" s="48">
        <f t="shared" si="20"/>
        <v>17506000</v>
      </c>
      <c r="F114" s="48">
        <f>14452000+1821000</f>
        <v>16273000</v>
      </c>
      <c r="G114" s="48">
        <v>1233000</v>
      </c>
      <c r="H114" s="57">
        <f t="shared" si="21"/>
        <v>0.5</v>
      </c>
      <c r="I114" s="57">
        <v>0.2</v>
      </c>
      <c r="J114" s="57">
        <v>0.1</v>
      </c>
      <c r="K114" s="57">
        <v>0.2</v>
      </c>
      <c r="L114" s="48">
        <f t="shared" si="22"/>
        <v>221226.50077091809</v>
      </c>
      <c r="M114" s="48">
        <f t="shared" si="23"/>
        <v>77429.27526982133</v>
      </c>
      <c r="N114" s="48">
        <f t="shared" si="24"/>
        <v>143797.22550109675</v>
      </c>
      <c r="O114" s="57">
        <f t="shared" si="25"/>
        <v>1.2637181581795844</v>
      </c>
      <c r="P114" s="57">
        <f t="shared" si="26"/>
        <v>0.44230135536285464</v>
      </c>
      <c r="Q114" s="57">
        <f t="shared" si="27"/>
        <v>0.82141680281672991</v>
      </c>
    </row>
    <row r="115" spans="1:17">
      <c r="A115" s="2">
        <f t="shared" si="28"/>
        <v>96</v>
      </c>
      <c r="B115" s="3" t="s">
        <v>110</v>
      </c>
      <c r="C115" s="49" t="s">
        <v>176</v>
      </c>
      <c r="D115" s="7">
        <v>789</v>
      </c>
      <c r="E115" s="48">
        <f t="shared" si="20"/>
        <v>34260000</v>
      </c>
      <c r="F115" s="48">
        <f>31375000+996000</f>
        <v>32371000</v>
      </c>
      <c r="G115" s="48">
        <v>1889000</v>
      </c>
      <c r="H115" s="57">
        <f t="shared" si="21"/>
        <v>0.9</v>
      </c>
      <c r="I115" s="57">
        <v>0.2</v>
      </c>
      <c r="J115" s="57">
        <v>0.3</v>
      </c>
      <c r="K115" s="57">
        <v>0.4</v>
      </c>
      <c r="L115" s="48">
        <f t="shared" si="22"/>
        <v>430908.78292550606</v>
      </c>
      <c r="M115" s="48">
        <f t="shared" si="23"/>
        <v>150818.07402392713</v>
      </c>
      <c r="N115" s="48">
        <f t="shared" si="24"/>
        <v>280090.70890157891</v>
      </c>
      <c r="O115" s="57">
        <f t="shared" si="25"/>
        <v>1.2577606039857152</v>
      </c>
      <c r="P115" s="57">
        <f t="shared" si="26"/>
        <v>0.44021621139500033</v>
      </c>
      <c r="Q115" s="57">
        <f t="shared" si="27"/>
        <v>0.81754439259071487</v>
      </c>
    </row>
    <row r="116" spans="1:17">
      <c r="A116" s="2">
        <f t="shared" si="28"/>
        <v>97</v>
      </c>
      <c r="B116" s="3" t="s">
        <v>111</v>
      </c>
      <c r="C116" s="49" t="s">
        <v>176</v>
      </c>
      <c r="D116" s="7">
        <v>413</v>
      </c>
      <c r="E116" s="48">
        <f t="shared" si="20"/>
        <v>18032000</v>
      </c>
      <c r="F116" s="48">
        <f>16339000+663000</f>
        <v>17002000</v>
      </c>
      <c r="G116" s="48">
        <v>1030000</v>
      </c>
      <c r="H116" s="57">
        <f t="shared" si="21"/>
        <v>0.5</v>
      </c>
      <c r="I116" s="57">
        <v>0.2</v>
      </c>
      <c r="J116" s="57">
        <v>0.1</v>
      </c>
      <c r="K116" s="57">
        <v>0.2</v>
      </c>
      <c r="L116" s="48">
        <f t="shared" si="22"/>
        <v>233364.45680025237</v>
      </c>
      <c r="M116" s="48">
        <f t="shared" si="23"/>
        <v>81677.559880088331</v>
      </c>
      <c r="N116" s="48">
        <f t="shared" si="24"/>
        <v>151686.89692016406</v>
      </c>
      <c r="O116" s="57">
        <f t="shared" si="25"/>
        <v>1.2941684605160404</v>
      </c>
      <c r="P116" s="57">
        <f t="shared" si="26"/>
        <v>0.45295896118061407</v>
      </c>
      <c r="Q116" s="57">
        <f t="shared" si="27"/>
        <v>0.84120949933542621</v>
      </c>
    </row>
    <row r="117" spans="1:17">
      <c r="A117" s="2">
        <f t="shared" si="28"/>
        <v>98</v>
      </c>
      <c r="B117" s="3" t="s">
        <v>112</v>
      </c>
      <c r="C117" s="49" t="s">
        <v>176</v>
      </c>
      <c r="D117" s="7">
        <v>467</v>
      </c>
      <c r="E117" s="48">
        <f t="shared" si="20"/>
        <v>20805000</v>
      </c>
      <c r="F117" s="48">
        <f>19133000+554000</f>
        <v>19687000</v>
      </c>
      <c r="G117" s="48">
        <v>1118000</v>
      </c>
      <c r="H117" s="57">
        <f t="shared" si="21"/>
        <v>0.60000000000000009</v>
      </c>
      <c r="I117" s="57">
        <v>0.2</v>
      </c>
      <c r="J117" s="57">
        <v>0.2</v>
      </c>
      <c r="K117" s="57">
        <v>0.2</v>
      </c>
      <c r="L117" s="48">
        <f t="shared" si="22"/>
        <v>273230.5728183625</v>
      </c>
      <c r="M117" s="48">
        <f t="shared" si="23"/>
        <v>95630.700486426867</v>
      </c>
      <c r="N117" s="48">
        <f t="shared" si="24"/>
        <v>177599.87233193562</v>
      </c>
      <c r="O117" s="57">
        <f t="shared" si="25"/>
        <v>1.3132928277739124</v>
      </c>
      <c r="P117" s="57">
        <f t="shared" si="26"/>
        <v>0.45965248972086931</v>
      </c>
      <c r="Q117" s="57">
        <f t="shared" si="27"/>
        <v>0.85364033805304318</v>
      </c>
    </row>
    <row r="118" spans="1:17">
      <c r="A118" s="2">
        <f t="shared" si="28"/>
        <v>99</v>
      </c>
      <c r="B118" s="3" t="s">
        <v>113</v>
      </c>
      <c r="C118" s="49" t="s">
        <v>176</v>
      </c>
      <c r="D118" s="7">
        <v>417</v>
      </c>
      <c r="E118" s="48">
        <f t="shared" si="20"/>
        <v>20931000</v>
      </c>
      <c r="F118" s="48">
        <f>17302000+1511000</f>
        <v>18813000</v>
      </c>
      <c r="G118" s="48">
        <v>2118000</v>
      </c>
      <c r="H118" s="57">
        <f t="shared" si="21"/>
        <v>0.60000000000000009</v>
      </c>
      <c r="I118" s="57">
        <v>0.2</v>
      </c>
      <c r="J118" s="57">
        <v>0.2</v>
      </c>
      <c r="K118" s="57">
        <v>0.2</v>
      </c>
      <c r="L118" s="48">
        <f t="shared" si="22"/>
        <v>261330.6159268583</v>
      </c>
      <c r="M118" s="48">
        <f t="shared" si="23"/>
        <v>91465.715574400398</v>
      </c>
      <c r="N118" s="48">
        <f t="shared" si="24"/>
        <v>169864.90035245789</v>
      </c>
      <c r="O118" s="57">
        <f t="shared" si="25"/>
        <v>1.2485338298545616</v>
      </c>
      <c r="P118" s="57">
        <f t="shared" si="26"/>
        <v>0.43698684044909658</v>
      </c>
      <c r="Q118" s="57">
        <f t="shared" si="27"/>
        <v>0.81154698940546499</v>
      </c>
    </row>
    <row r="119" spans="1:17">
      <c r="A119" s="2">
        <f t="shared" si="28"/>
        <v>100</v>
      </c>
      <c r="B119" s="3" t="s">
        <v>114</v>
      </c>
      <c r="C119" s="49" t="s">
        <v>176</v>
      </c>
      <c r="D119" s="7">
        <v>693</v>
      </c>
      <c r="E119" s="48">
        <f t="shared" si="20"/>
        <v>29377000</v>
      </c>
      <c r="F119" s="48">
        <v>27834000</v>
      </c>
      <c r="G119" s="48">
        <v>1543000</v>
      </c>
      <c r="H119" s="57">
        <f t="shared" si="21"/>
        <v>0.7</v>
      </c>
      <c r="I119" s="57">
        <v>0.2</v>
      </c>
      <c r="J119" s="57">
        <v>0.2</v>
      </c>
      <c r="K119" s="57">
        <v>0.3</v>
      </c>
      <c r="L119" s="48">
        <f t="shared" si="22"/>
        <v>354032.5405432469</v>
      </c>
      <c r="M119" s="48">
        <f t="shared" si="23"/>
        <v>123911.38919013641</v>
      </c>
      <c r="N119" s="48">
        <f t="shared" si="24"/>
        <v>230121.1513531105</v>
      </c>
      <c r="O119" s="57">
        <f t="shared" si="25"/>
        <v>1.2051351075441565</v>
      </c>
      <c r="P119" s="57">
        <f t="shared" si="26"/>
        <v>0.42179728764045482</v>
      </c>
      <c r="Q119" s="57">
        <f t="shared" si="27"/>
        <v>0.78333781990370177</v>
      </c>
    </row>
    <row r="120" spans="1:17">
      <c r="A120" s="2">
        <f t="shared" si="28"/>
        <v>101</v>
      </c>
      <c r="B120" s="3" t="s">
        <v>115</v>
      </c>
      <c r="C120" s="49" t="s">
        <v>176</v>
      </c>
      <c r="D120" s="7">
        <v>606</v>
      </c>
      <c r="E120" s="48">
        <f t="shared" si="20"/>
        <v>26954000</v>
      </c>
      <c r="F120" s="48">
        <f>24813000+843000</f>
        <v>25656000</v>
      </c>
      <c r="G120" s="48">
        <v>1298000</v>
      </c>
      <c r="H120" s="57">
        <f t="shared" si="21"/>
        <v>0.7</v>
      </c>
      <c r="I120" s="57">
        <v>0.2</v>
      </c>
      <c r="J120" s="57">
        <v>0.2</v>
      </c>
      <c r="K120" s="57">
        <v>0.3</v>
      </c>
      <c r="L120" s="48">
        <f t="shared" si="22"/>
        <v>333326.61555202963</v>
      </c>
      <c r="M120" s="48">
        <f t="shared" si="23"/>
        <v>116664.31544321036</v>
      </c>
      <c r="N120" s="48">
        <f t="shared" si="24"/>
        <v>216662.30010881927</v>
      </c>
      <c r="O120" s="57">
        <f t="shared" si="25"/>
        <v>1.2366499055874067</v>
      </c>
      <c r="P120" s="57">
        <f t="shared" si="26"/>
        <v>0.43282746695559238</v>
      </c>
      <c r="Q120" s="57">
        <f t="shared" si="27"/>
        <v>0.80382243863181446</v>
      </c>
    </row>
    <row r="121" spans="1:17">
      <c r="A121" s="2">
        <f t="shared" si="28"/>
        <v>102</v>
      </c>
      <c r="B121" s="3" t="s">
        <v>116</v>
      </c>
      <c r="C121" s="49" t="s">
        <v>176</v>
      </c>
      <c r="D121" s="7">
        <v>699</v>
      </c>
      <c r="E121" s="48">
        <f t="shared" si="20"/>
        <v>30998000</v>
      </c>
      <c r="F121" s="48">
        <f>28400000+1360000</f>
        <v>29760000</v>
      </c>
      <c r="G121" s="48">
        <v>1238000</v>
      </c>
      <c r="H121" s="57">
        <f t="shared" si="21"/>
        <v>0.8</v>
      </c>
      <c r="I121" s="57">
        <v>0.2</v>
      </c>
      <c r="J121" s="57">
        <v>0.3</v>
      </c>
      <c r="K121" s="57">
        <v>0.3</v>
      </c>
      <c r="L121" s="48">
        <f t="shared" si="22"/>
        <v>382474.69794551301</v>
      </c>
      <c r="M121" s="48">
        <f t="shared" si="23"/>
        <v>133866.14428092955</v>
      </c>
      <c r="N121" s="48">
        <f t="shared" si="24"/>
        <v>248608.55366458345</v>
      </c>
      <c r="O121" s="57">
        <f t="shared" si="25"/>
        <v>1.2338689526598909</v>
      </c>
      <c r="P121" s="57">
        <f t="shared" si="26"/>
        <v>0.43185413343096185</v>
      </c>
      <c r="Q121" s="57">
        <f t="shared" si="27"/>
        <v>0.80201481922892914</v>
      </c>
    </row>
    <row r="122" spans="1:17">
      <c r="A122" s="2">
        <f t="shared" si="28"/>
        <v>103</v>
      </c>
      <c r="B122" s="3" t="s">
        <v>117</v>
      </c>
      <c r="C122" s="4" t="s">
        <v>164</v>
      </c>
      <c r="D122" s="7">
        <v>782</v>
      </c>
      <c r="E122" s="48">
        <f t="shared" si="20"/>
        <v>31187000</v>
      </c>
      <c r="F122" s="48">
        <f>30185000+299000</f>
        <v>30484000</v>
      </c>
      <c r="G122" s="48">
        <v>703000</v>
      </c>
      <c r="H122" s="57">
        <f t="shared" si="21"/>
        <v>1</v>
      </c>
      <c r="I122" s="57">
        <v>0.3</v>
      </c>
      <c r="J122" s="57">
        <v>0.3</v>
      </c>
      <c r="K122" s="57">
        <v>0.4</v>
      </c>
      <c r="L122" s="48">
        <f t="shared" si="22"/>
        <v>456256.95153598103</v>
      </c>
      <c r="M122" s="48">
        <f t="shared" si="23"/>
        <v>159689.93303759335</v>
      </c>
      <c r="N122" s="48">
        <f t="shared" si="24"/>
        <v>296567.01849838765</v>
      </c>
      <c r="O122" s="57">
        <f t="shared" si="25"/>
        <v>1.4629715956519735</v>
      </c>
      <c r="P122" s="57">
        <f t="shared" si="26"/>
        <v>0.51204005847819078</v>
      </c>
      <c r="Q122" s="57">
        <f t="shared" si="27"/>
        <v>0.95093153717378287</v>
      </c>
    </row>
    <row r="123" spans="1:17">
      <c r="A123" s="2">
        <f t="shared" si="28"/>
        <v>104</v>
      </c>
      <c r="B123" s="3" t="s">
        <v>118</v>
      </c>
      <c r="C123" s="49" t="s">
        <v>165</v>
      </c>
      <c r="D123" s="7">
        <v>226</v>
      </c>
      <c r="E123" s="48">
        <f t="shared" si="20"/>
        <v>9285000</v>
      </c>
      <c r="F123" s="48">
        <v>8916000</v>
      </c>
      <c r="G123" s="48">
        <v>369000</v>
      </c>
      <c r="H123" s="57">
        <f t="shared" si="21"/>
        <v>0.44999999999999996</v>
      </c>
      <c r="I123" s="57">
        <v>0.35</v>
      </c>
      <c r="J123" s="57">
        <v>0</v>
      </c>
      <c r="K123" s="57">
        <v>0.1</v>
      </c>
      <c r="L123" s="48">
        <f t="shared" si="22"/>
        <v>175351.5367383839</v>
      </c>
      <c r="M123" s="48">
        <f t="shared" si="23"/>
        <v>61373.037858434363</v>
      </c>
      <c r="N123" s="48">
        <f t="shared" si="24"/>
        <v>113978.49887994953</v>
      </c>
      <c r="O123" s="57">
        <f t="shared" si="25"/>
        <v>1.8885464376778018</v>
      </c>
      <c r="P123" s="57">
        <f t="shared" si="26"/>
        <v>0.66099125318723062</v>
      </c>
      <c r="Q123" s="57">
        <f t="shared" si="27"/>
        <v>1.2275551844905712</v>
      </c>
    </row>
    <row r="124" spans="1:17">
      <c r="A124" s="2">
        <f t="shared" si="28"/>
        <v>105</v>
      </c>
      <c r="B124" s="3" t="s">
        <v>119</v>
      </c>
      <c r="C124" s="4" t="s">
        <v>164</v>
      </c>
      <c r="D124" s="7">
        <v>161</v>
      </c>
      <c r="E124" s="48">
        <f t="shared" si="20"/>
        <v>6613000</v>
      </c>
      <c r="F124" s="48">
        <f>6264000+80000</f>
        <v>6344000</v>
      </c>
      <c r="G124" s="48">
        <v>269000</v>
      </c>
      <c r="H124" s="57">
        <f t="shared" si="21"/>
        <v>0.4</v>
      </c>
      <c r="I124" s="57">
        <v>0.3</v>
      </c>
      <c r="J124" s="57">
        <v>0</v>
      </c>
      <c r="K124" s="57">
        <v>0.1</v>
      </c>
      <c r="L124" s="48">
        <f t="shared" si="22"/>
        <v>146374.5114917857</v>
      </c>
      <c r="M124" s="48">
        <f t="shared" si="23"/>
        <v>51231.079022124992</v>
      </c>
      <c r="N124" s="48">
        <f t="shared" si="24"/>
        <v>95143.432469660707</v>
      </c>
      <c r="O124" s="57">
        <f t="shared" si="25"/>
        <v>2.213435830814845</v>
      </c>
      <c r="P124" s="57">
        <f t="shared" si="26"/>
        <v>0.77470254078519574</v>
      </c>
      <c r="Q124" s="57">
        <f t="shared" si="27"/>
        <v>1.4387332900296492</v>
      </c>
    </row>
    <row r="125" spans="1:17">
      <c r="A125" s="2">
        <f t="shared" si="28"/>
        <v>106</v>
      </c>
      <c r="B125" s="3" t="s">
        <v>120</v>
      </c>
      <c r="C125" s="4" t="s">
        <v>164</v>
      </c>
      <c r="D125" s="7">
        <v>231</v>
      </c>
      <c r="E125" s="48">
        <f t="shared" si="20"/>
        <v>9122000</v>
      </c>
      <c r="F125" s="48">
        <f>8716000+77000</f>
        <v>8793000</v>
      </c>
      <c r="G125" s="48">
        <v>329000</v>
      </c>
      <c r="H125" s="57">
        <f t="shared" si="21"/>
        <v>0.4</v>
      </c>
      <c r="I125" s="57">
        <v>0.3</v>
      </c>
      <c r="J125" s="57">
        <v>0</v>
      </c>
      <c r="K125" s="57">
        <v>0.1</v>
      </c>
      <c r="L125" s="48">
        <f t="shared" si="22"/>
        <v>163034.45113989158</v>
      </c>
      <c r="M125" s="48">
        <f t="shared" si="23"/>
        <v>57062.057898962048</v>
      </c>
      <c r="N125" s="48">
        <f t="shared" si="24"/>
        <v>105972.39324092952</v>
      </c>
      <c r="O125" s="57">
        <f t="shared" si="25"/>
        <v>1.7872665110709445</v>
      </c>
      <c r="P125" s="57">
        <f t="shared" si="26"/>
        <v>0.62554327887483063</v>
      </c>
      <c r="Q125" s="57">
        <f t="shared" si="27"/>
        <v>1.161723232196114</v>
      </c>
    </row>
    <row r="126" spans="1:17">
      <c r="A126" s="2">
        <f t="shared" si="28"/>
        <v>107</v>
      </c>
      <c r="B126" s="3" t="s">
        <v>121</v>
      </c>
      <c r="C126" s="4" t="s">
        <v>164</v>
      </c>
      <c r="D126" s="7">
        <v>169</v>
      </c>
      <c r="E126" s="48">
        <f t="shared" si="20"/>
        <v>6916000</v>
      </c>
      <c r="F126" s="48">
        <v>6569000</v>
      </c>
      <c r="G126" s="48">
        <v>347000</v>
      </c>
      <c r="H126" s="57">
        <f t="shared" si="21"/>
        <v>0.4</v>
      </c>
      <c r="I126" s="57">
        <v>0.3</v>
      </c>
      <c r="J126" s="57">
        <v>0</v>
      </c>
      <c r="K126" s="57">
        <v>0.1</v>
      </c>
      <c r="L126" s="48">
        <f t="shared" si="22"/>
        <v>148278.50459442637</v>
      </c>
      <c r="M126" s="48">
        <f t="shared" si="23"/>
        <v>51897.476608049226</v>
      </c>
      <c r="N126" s="48">
        <f t="shared" si="24"/>
        <v>96381.027986377143</v>
      </c>
      <c r="O126" s="57">
        <f t="shared" si="25"/>
        <v>2.1439922584503526</v>
      </c>
      <c r="P126" s="57">
        <f t="shared" si="26"/>
        <v>0.75039729045762327</v>
      </c>
      <c r="Q126" s="57">
        <f t="shared" si="27"/>
        <v>1.3935949679927291</v>
      </c>
    </row>
    <row r="127" spans="1:17">
      <c r="A127" s="2">
        <f t="shared" si="28"/>
        <v>108</v>
      </c>
      <c r="B127" s="3" t="s">
        <v>122</v>
      </c>
      <c r="C127" s="49" t="s">
        <v>163</v>
      </c>
      <c r="D127" s="7">
        <v>186</v>
      </c>
      <c r="E127" s="48">
        <f t="shared" si="20"/>
        <v>7590000</v>
      </c>
      <c r="F127" s="48">
        <v>7274000</v>
      </c>
      <c r="G127" s="48">
        <v>316000</v>
      </c>
      <c r="H127" s="57">
        <f t="shared" si="21"/>
        <v>0.5</v>
      </c>
      <c r="I127" s="57">
        <v>0.4</v>
      </c>
      <c r="J127" s="57">
        <v>0</v>
      </c>
      <c r="K127" s="57">
        <v>0.1</v>
      </c>
      <c r="L127" s="48">
        <f t="shared" si="22"/>
        <v>179338.65251282335</v>
      </c>
      <c r="M127" s="48">
        <f t="shared" si="23"/>
        <v>62768.528379488169</v>
      </c>
      <c r="N127" s="48">
        <f t="shared" si="24"/>
        <v>116570.12413333518</v>
      </c>
      <c r="O127" s="57">
        <f t="shared" si="25"/>
        <v>2.3628280963481338</v>
      </c>
      <c r="P127" s="57">
        <f t="shared" si="26"/>
        <v>0.82698983372184676</v>
      </c>
      <c r="Q127" s="57">
        <f t="shared" si="27"/>
        <v>1.535838262626287</v>
      </c>
    </row>
    <row r="128" spans="1:17">
      <c r="A128" s="2">
        <f t="shared" si="28"/>
        <v>109</v>
      </c>
      <c r="B128" s="3" t="s">
        <v>123</v>
      </c>
      <c r="C128" s="49" t="s">
        <v>167</v>
      </c>
      <c r="D128" s="7">
        <v>94</v>
      </c>
      <c r="E128" s="48">
        <f t="shared" si="20"/>
        <v>4409000</v>
      </c>
      <c r="F128" s="48">
        <v>4245000</v>
      </c>
      <c r="G128" s="48">
        <v>164000</v>
      </c>
      <c r="H128" s="57">
        <f t="shared" si="21"/>
        <v>0.55000000000000004</v>
      </c>
      <c r="I128" s="57">
        <v>0.45</v>
      </c>
      <c r="J128" s="57">
        <v>0</v>
      </c>
      <c r="K128" s="57">
        <v>0.1</v>
      </c>
      <c r="L128" s="48">
        <f t="shared" si="22"/>
        <v>170949.81312009844</v>
      </c>
      <c r="M128" s="48">
        <f t="shared" si="23"/>
        <v>59832.434592034449</v>
      </c>
      <c r="N128" s="48">
        <f t="shared" si="24"/>
        <v>111117.37852806399</v>
      </c>
      <c r="O128" s="57">
        <f t="shared" si="25"/>
        <v>3.8772922005012118</v>
      </c>
      <c r="P128" s="57">
        <f t="shared" si="26"/>
        <v>1.3570522701754242</v>
      </c>
      <c r="Q128" s="57">
        <f t="shared" si="27"/>
        <v>2.5202399303257876</v>
      </c>
    </row>
    <row r="129" spans="1:17">
      <c r="A129" s="2">
        <f t="shared" si="28"/>
        <v>110</v>
      </c>
      <c r="B129" s="3" t="s">
        <v>124</v>
      </c>
      <c r="C129" s="49" t="s">
        <v>163</v>
      </c>
      <c r="D129" s="7">
        <v>51</v>
      </c>
      <c r="E129" s="48">
        <f t="shared" si="20"/>
        <v>2270000</v>
      </c>
      <c r="F129" s="48">
        <v>2202000</v>
      </c>
      <c r="G129" s="48">
        <v>68000</v>
      </c>
      <c r="H129" s="57">
        <f t="shared" si="21"/>
        <v>0.5</v>
      </c>
      <c r="I129" s="57">
        <v>0.4</v>
      </c>
      <c r="J129" s="57">
        <v>0</v>
      </c>
      <c r="K129" s="57">
        <v>0.1</v>
      </c>
      <c r="L129" s="48">
        <f t="shared" si="22"/>
        <v>147208.76890576206</v>
      </c>
      <c r="M129" s="48">
        <f t="shared" si="23"/>
        <v>51523.069117016719</v>
      </c>
      <c r="N129" s="48">
        <f t="shared" si="24"/>
        <v>95685.699788745347</v>
      </c>
      <c r="O129" s="57">
        <f t="shared" si="25"/>
        <v>6.484967793205378</v>
      </c>
      <c r="P129" s="57">
        <f t="shared" si="26"/>
        <v>2.2697387276218817</v>
      </c>
      <c r="Q129" s="57">
        <f t="shared" si="27"/>
        <v>4.2152290655834959</v>
      </c>
    </row>
    <row r="130" spans="1:17">
      <c r="A130" s="2">
        <f t="shared" si="28"/>
        <v>111</v>
      </c>
      <c r="B130" s="3" t="s">
        <v>125</v>
      </c>
      <c r="C130" s="49" t="s">
        <v>168</v>
      </c>
      <c r="D130" s="7">
        <v>106</v>
      </c>
      <c r="E130" s="48">
        <f t="shared" si="20"/>
        <v>4264000</v>
      </c>
      <c r="F130" s="48">
        <v>4076000</v>
      </c>
      <c r="G130" s="48">
        <v>188000</v>
      </c>
      <c r="H130" s="57">
        <f t="shared" si="21"/>
        <v>0.5</v>
      </c>
      <c r="I130" s="57">
        <v>0.4</v>
      </c>
      <c r="J130" s="57">
        <v>0</v>
      </c>
      <c r="K130" s="57">
        <v>0.1</v>
      </c>
      <c r="L130" s="48">
        <f t="shared" si="22"/>
        <v>160298.72148641665</v>
      </c>
      <c r="M130" s="48">
        <f t="shared" si="23"/>
        <v>56104.552520245823</v>
      </c>
      <c r="N130" s="48">
        <f t="shared" si="24"/>
        <v>104194.16896617082</v>
      </c>
      <c r="O130" s="57">
        <f t="shared" si="25"/>
        <v>3.7593508791373509</v>
      </c>
      <c r="P130" s="57">
        <f t="shared" si="26"/>
        <v>1.3157728076980728</v>
      </c>
      <c r="Q130" s="57">
        <f t="shared" si="27"/>
        <v>2.4435780714392781</v>
      </c>
    </row>
    <row r="131" spans="1:17">
      <c r="A131" s="2">
        <f t="shared" si="28"/>
        <v>112</v>
      </c>
      <c r="B131" s="3" t="s">
        <v>126</v>
      </c>
      <c r="C131" s="49" t="s">
        <v>167</v>
      </c>
      <c r="D131" s="7">
        <v>112</v>
      </c>
      <c r="E131" s="48">
        <f t="shared" si="20"/>
        <v>4913000</v>
      </c>
      <c r="F131" s="48">
        <v>4722000</v>
      </c>
      <c r="G131" s="48">
        <v>191000</v>
      </c>
      <c r="H131" s="57">
        <f t="shared" si="21"/>
        <v>0.55000000000000004</v>
      </c>
      <c r="I131" s="57">
        <v>0.45</v>
      </c>
      <c r="J131" s="57">
        <v>0</v>
      </c>
      <c r="K131" s="57">
        <v>0.1</v>
      </c>
      <c r="L131" s="48">
        <f t="shared" si="22"/>
        <v>175233.79760103996</v>
      </c>
      <c r="M131" s="48">
        <f t="shared" si="23"/>
        <v>61331.829160363981</v>
      </c>
      <c r="N131" s="48">
        <f t="shared" si="24"/>
        <v>113901.96844067598</v>
      </c>
      <c r="O131" s="57">
        <f t="shared" si="25"/>
        <v>3.5667371789342552</v>
      </c>
      <c r="P131" s="57">
        <f t="shared" si="26"/>
        <v>1.2483580126269893</v>
      </c>
      <c r="Q131" s="57">
        <f t="shared" si="27"/>
        <v>2.3183791663072659</v>
      </c>
    </row>
    <row r="132" spans="1:17">
      <c r="A132" s="2">
        <f t="shared" si="28"/>
        <v>113</v>
      </c>
      <c r="B132" s="3" t="s">
        <v>127</v>
      </c>
      <c r="C132" s="49" t="s">
        <v>164</v>
      </c>
      <c r="D132" s="7">
        <v>387</v>
      </c>
      <c r="E132" s="48">
        <f t="shared" si="20"/>
        <v>16437000</v>
      </c>
      <c r="F132" s="48">
        <v>15751000</v>
      </c>
      <c r="G132" s="48">
        <v>686000</v>
      </c>
      <c r="H132" s="57">
        <f t="shared" si="21"/>
        <v>0.60000000000000009</v>
      </c>
      <c r="I132" s="57">
        <v>0.3</v>
      </c>
      <c r="J132" s="57">
        <v>0.1</v>
      </c>
      <c r="K132" s="57">
        <v>0.2</v>
      </c>
      <c r="L132" s="48">
        <f t="shared" si="22"/>
        <v>254190.6417919558</v>
      </c>
      <c r="M132" s="48">
        <f t="shared" si="23"/>
        <v>88966.724627184522</v>
      </c>
      <c r="N132" s="48">
        <f t="shared" si="24"/>
        <v>165223.91716477129</v>
      </c>
      <c r="O132" s="57">
        <f t="shared" si="25"/>
        <v>1.5464539866882996</v>
      </c>
      <c r="P132" s="57">
        <f t="shared" si="26"/>
        <v>0.54125889534090477</v>
      </c>
      <c r="Q132" s="57">
        <f t="shared" si="27"/>
        <v>1.0051950913473948</v>
      </c>
    </row>
    <row r="133" spans="1:17">
      <c r="A133" s="2">
        <f t="shared" si="28"/>
        <v>114</v>
      </c>
      <c r="B133" s="3" t="s">
        <v>128</v>
      </c>
      <c r="C133" s="49" t="s">
        <v>163</v>
      </c>
      <c r="D133" s="7">
        <v>138</v>
      </c>
      <c r="E133" s="48">
        <f t="shared" si="20"/>
        <v>5785000</v>
      </c>
      <c r="F133" s="48">
        <v>5521000</v>
      </c>
      <c r="G133" s="48">
        <v>264000</v>
      </c>
      <c r="H133" s="57">
        <f t="shared" si="21"/>
        <v>0.5</v>
      </c>
      <c r="I133" s="57">
        <v>0.4</v>
      </c>
      <c r="J133" s="57">
        <v>0</v>
      </c>
      <c r="K133" s="57">
        <v>0.1</v>
      </c>
      <c r="L133" s="48">
        <f t="shared" si="22"/>
        <v>167914.69389697933</v>
      </c>
      <c r="M133" s="48">
        <f t="shared" si="23"/>
        <v>58770.142863942761</v>
      </c>
      <c r="N133" s="48">
        <f t="shared" si="24"/>
        <v>109144.55103303657</v>
      </c>
      <c r="O133" s="57">
        <f t="shared" si="25"/>
        <v>2.9025876213825295</v>
      </c>
      <c r="P133" s="57">
        <f t="shared" si="26"/>
        <v>1.0159056674838853</v>
      </c>
      <c r="Q133" s="57">
        <f t="shared" si="27"/>
        <v>1.8866819538986441</v>
      </c>
    </row>
    <row r="134" spans="1:17">
      <c r="A134" s="2">
        <f t="shared" si="28"/>
        <v>115</v>
      </c>
      <c r="B134" s="3" t="s">
        <v>129</v>
      </c>
      <c r="C134" s="49" t="s">
        <v>165</v>
      </c>
      <c r="D134" s="7">
        <v>308</v>
      </c>
      <c r="E134" s="48">
        <f t="shared" si="20"/>
        <v>12470000</v>
      </c>
      <c r="F134" s="48">
        <v>12093000</v>
      </c>
      <c r="G134" s="48">
        <v>377000</v>
      </c>
      <c r="H134" s="57">
        <f t="shared" si="21"/>
        <v>0.64999999999999991</v>
      </c>
      <c r="I134" s="57">
        <v>0.35</v>
      </c>
      <c r="J134" s="57">
        <v>0.1</v>
      </c>
      <c r="K134" s="57">
        <v>0.2</v>
      </c>
      <c r="L134" s="48">
        <f t="shared" si="22"/>
        <v>248895.79119102185</v>
      </c>
      <c r="M134" s="48">
        <f t="shared" si="23"/>
        <v>87113.526916857649</v>
      </c>
      <c r="N134" s="48">
        <f t="shared" si="24"/>
        <v>161782.26427416422</v>
      </c>
      <c r="O134" s="57">
        <f t="shared" si="25"/>
        <v>1.9959566254292049</v>
      </c>
      <c r="P134" s="57">
        <f t="shared" si="26"/>
        <v>0.69858481890022173</v>
      </c>
      <c r="Q134" s="57">
        <f t="shared" si="27"/>
        <v>1.2973718065289832</v>
      </c>
    </row>
    <row r="135" spans="1:17">
      <c r="A135" s="2">
        <f t="shared" si="28"/>
        <v>116</v>
      </c>
      <c r="B135" s="3" t="s">
        <v>130</v>
      </c>
      <c r="C135" s="49" t="s">
        <v>163</v>
      </c>
      <c r="D135" s="7">
        <v>242</v>
      </c>
      <c r="E135" s="48">
        <f t="shared" si="20"/>
        <v>10142000</v>
      </c>
      <c r="F135" s="48">
        <v>9822000</v>
      </c>
      <c r="G135" s="48">
        <v>320000</v>
      </c>
      <c r="H135" s="57">
        <f t="shared" si="21"/>
        <v>0.6</v>
      </c>
      <c r="I135" s="57">
        <v>0.4</v>
      </c>
      <c r="J135" s="57">
        <v>0.1</v>
      </c>
      <c r="K135" s="57">
        <v>0.1</v>
      </c>
      <c r="L135" s="48">
        <f t="shared" si="22"/>
        <v>219680.7668065936</v>
      </c>
      <c r="M135" s="48">
        <f t="shared" si="23"/>
        <v>76888.268382307753</v>
      </c>
      <c r="N135" s="48">
        <f t="shared" si="24"/>
        <v>142792.49842428585</v>
      </c>
      <c r="O135" s="57">
        <f t="shared" si="25"/>
        <v>2.1660497614532992</v>
      </c>
      <c r="P135" s="57">
        <f t="shared" si="26"/>
        <v>0.75811741650865461</v>
      </c>
      <c r="Q135" s="57">
        <f t="shared" si="27"/>
        <v>1.4079323449446446</v>
      </c>
    </row>
    <row r="136" spans="1:17">
      <c r="A136" s="2">
        <f t="shared" si="28"/>
        <v>117</v>
      </c>
      <c r="B136" s="3" t="s">
        <v>131</v>
      </c>
      <c r="C136" s="49" t="s">
        <v>163</v>
      </c>
      <c r="D136" s="7">
        <v>134</v>
      </c>
      <c r="E136" s="48">
        <f t="shared" si="20"/>
        <v>5254000</v>
      </c>
      <c r="F136" s="48">
        <v>5112000</v>
      </c>
      <c r="G136" s="48">
        <v>142000</v>
      </c>
      <c r="H136" s="57">
        <f t="shared" si="21"/>
        <v>0.5</v>
      </c>
      <c r="I136" s="57">
        <v>0.4</v>
      </c>
      <c r="J136" s="57">
        <v>0</v>
      </c>
      <c r="K136" s="57">
        <v>0.1</v>
      </c>
      <c r="L136" s="48">
        <f t="shared" si="22"/>
        <v>166962.69734565899</v>
      </c>
      <c r="M136" s="48">
        <f t="shared" si="23"/>
        <v>58436.944070980644</v>
      </c>
      <c r="N136" s="48">
        <f t="shared" si="24"/>
        <v>108525.75327467834</v>
      </c>
      <c r="O136" s="57">
        <f t="shared" si="25"/>
        <v>3.177820657511591</v>
      </c>
      <c r="P136" s="57">
        <f t="shared" si="26"/>
        <v>1.1122372301290566</v>
      </c>
      <c r="Q136" s="57">
        <f t="shared" si="27"/>
        <v>2.0655834273825344</v>
      </c>
    </row>
    <row r="137" spans="1:17">
      <c r="A137" s="2">
        <f t="shared" si="28"/>
        <v>118</v>
      </c>
      <c r="B137" s="3" t="s">
        <v>132</v>
      </c>
      <c r="C137" s="49" t="s">
        <v>163</v>
      </c>
      <c r="D137" s="7">
        <v>216</v>
      </c>
      <c r="E137" s="48">
        <f t="shared" si="20"/>
        <v>8460000</v>
      </c>
      <c r="F137" s="48">
        <v>8131000</v>
      </c>
      <c r="G137" s="48">
        <v>329000</v>
      </c>
      <c r="H137" s="57">
        <f t="shared" si="21"/>
        <v>0.5</v>
      </c>
      <c r="I137" s="57">
        <v>0.4</v>
      </c>
      <c r="J137" s="57">
        <v>0</v>
      </c>
      <c r="K137" s="57">
        <v>0.1</v>
      </c>
      <c r="L137" s="48">
        <f t="shared" si="22"/>
        <v>186478.62664772588</v>
      </c>
      <c r="M137" s="48">
        <f t="shared" si="23"/>
        <v>65267.519326704052</v>
      </c>
      <c r="N137" s="48">
        <f t="shared" si="24"/>
        <v>121211.10732102182</v>
      </c>
      <c r="O137" s="57">
        <f t="shared" si="25"/>
        <v>2.2042390856705185</v>
      </c>
      <c r="P137" s="57">
        <f t="shared" si="26"/>
        <v>0.77148367998468148</v>
      </c>
      <c r="Q137" s="57">
        <f t="shared" si="27"/>
        <v>1.4327554056858371</v>
      </c>
    </row>
    <row r="138" spans="1:17">
      <c r="A138" s="2">
        <f t="shared" si="28"/>
        <v>119</v>
      </c>
      <c r="B138" s="3" t="s">
        <v>133</v>
      </c>
      <c r="C138" s="49" t="s">
        <v>167</v>
      </c>
      <c r="D138" s="7">
        <v>44</v>
      </c>
      <c r="E138" s="48">
        <f t="shared" si="20"/>
        <v>2134000</v>
      </c>
      <c r="F138" s="48">
        <v>2075000</v>
      </c>
      <c r="G138" s="48">
        <v>59000</v>
      </c>
      <c r="H138" s="57">
        <f t="shared" si="21"/>
        <v>0.45</v>
      </c>
      <c r="I138" s="57">
        <v>0.45</v>
      </c>
      <c r="J138" s="57">
        <v>0</v>
      </c>
      <c r="K138" s="57">
        <v>0</v>
      </c>
      <c r="L138" s="48">
        <f t="shared" si="22"/>
        <v>132035.69365330867</v>
      </c>
      <c r="M138" s="48">
        <f t="shared" si="23"/>
        <v>46212.49277865803</v>
      </c>
      <c r="N138" s="48">
        <f t="shared" si="24"/>
        <v>85823.200874650647</v>
      </c>
      <c r="O138" s="57">
        <f t="shared" si="25"/>
        <v>6.1872396276152148</v>
      </c>
      <c r="P138" s="57">
        <f t="shared" si="26"/>
        <v>2.165533869665325</v>
      </c>
      <c r="Q138" s="57">
        <f t="shared" si="27"/>
        <v>4.0217057579498903</v>
      </c>
    </row>
    <row r="139" spans="1:17">
      <c r="A139" s="2">
        <f t="shared" si="28"/>
        <v>120</v>
      </c>
      <c r="B139" s="3" t="s">
        <v>134</v>
      </c>
      <c r="C139" s="49" t="s">
        <v>163</v>
      </c>
      <c r="D139" s="7">
        <v>142</v>
      </c>
      <c r="E139" s="48">
        <f t="shared" si="20"/>
        <v>6292000</v>
      </c>
      <c r="F139" s="48">
        <v>6030000</v>
      </c>
      <c r="G139" s="48">
        <v>262000</v>
      </c>
      <c r="H139" s="57">
        <f t="shared" si="21"/>
        <v>0.5</v>
      </c>
      <c r="I139" s="57">
        <v>0.4</v>
      </c>
      <c r="J139" s="57">
        <v>0</v>
      </c>
      <c r="K139" s="57">
        <v>0.1</v>
      </c>
      <c r="L139" s="48">
        <f t="shared" si="22"/>
        <v>168866.69044829966</v>
      </c>
      <c r="M139" s="48">
        <f t="shared" si="23"/>
        <v>59103.341656904879</v>
      </c>
      <c r="N139" s="48">
        <f t="shared" si="24"/>
        <v>109763.34879139479</v>
      </c>
      <c r="O139" s="57">
        <f t="shared" si="25"/>
        <v>2.6838316981611516</v>
      </c>
      <c r="P139" s="57">
        <f t="shared" si="26"/>
        <v>0.93934109435640301</v>
      </c>
      <c r="Q139" s="57">
        <f t="shared" si="27"/>
        <v>1.7444906038047487</v>
      </c>
    </row>
    <row r="140" spans="1:17">
      <c r="A140" s="2">
        <f t="shared" si="28"/>
        <v>121</v>
      </c>
      <c r="B140" s="3" t="s">
        <v>135</v>
      </c>
      <c r="C140" s="49" t="s">
        <v>163</v>
      </c>
      <c r="D140" s="7">
        <v>153</v>
      </c>
      <c r="E140" s="48">
        <f t="shared" si="20"/>
        <v>6338000</v>
      </c>
      <c r="F140" s="48">
        <v>6123000</v>
      </c>
      <c r="G140" s="48">
        <v>215000</v>
      </c>
      <c r="H140" s="57">
        <f t="shared" si="21"/>
        <v>0.5</v>
      </c>
      <c r="I140" s="57">
        <v>0.4</v>
      </c>
      <c r="J140" s="57">
        <v>0</v>
      </c>
      <c r="K140" s="57">
        <v>0.1</v>
      </c>
      <c r="L140" s="48">
        <f t="shared" si="22"/>
        <v>171484.68096443059</v>
      </c>
      <c r="M140" s="48">
        <f t="shared" si="23"/>
        <v>60019.638337550699</v>
      </c>
      <c r="N140" s="48">
        <f t="shared" si="24"/>
        <v>111465.04262687989</v>
      </c>
      <c r="O140" s="57">
        <f t="shared" si="25"/>
        <v>2.7056592137019657</v>
      </c>
      <c r="P140" s="57">
        <f t="shared" si="26"/>
        <v>0.94698072479568796</v>
      </c>
      <c r="Q140" s="57">
        <f t="shared" si="27"/>
        <v>1.7586784889062779</v>
      </c>
    </row>
    <row r="141" spans="1:17">
      <c r="A141" s="2">
        <f t="shared" si="28"/>
        <v>122</v>
      </c>
      <c r="B141" s="3" t="s">
        <v>136</v>
      </c>
      <c r="C141" s="49" t="s">
        <v>163</v>
      </c>
      <c r="D141" s="7">
        <v>140</v>
      </c>
      <c r="E141" s="48">
        <f t="shared" si="20"/>
        <v>5493000</v>
      </c>
      <c r="F141" s="48">
        <v>5282000</v>
      </c>
      <c r="G141" s="48">
        <v>211000</v>
      </c>
      <c r="H141" s="57">
        <f t="shared" si="21"/>
        <v>0.5</v>
      </c>
      <c r="I141" s="57">
        <v>0.4</v>
      </c>
      <c r="J141" s="57">
        <v>0</v>
      </c>
      <c r="K141" s="57">
        <v>0.1</v>
      </c>
      <c r="L141" s="48">
        <f t="shared" si="22"/>
        <v>168390.69217263951</v>
      </c>
      <c r="M141" s="48">
        <f t="shared" si="23"/>
        <v>58936.742260423824</v>
      </c>
      <c r="N141" s="48">
        <f t="shared" si="24"/>
        <v>109453.94991221568</v>
      </c>
      <c r="O141" s="57">
        <f t="shared" si="25"/>
        <v>3.0655505583950395</v>
      </c>
      <c r="P141" s="57">
        <f t="shared" si="26"/>
        <v>1.0729426954382637</v>
      </c>
      <c r="Q141" s="57">
        <f t="shared" si="27"/>
        <v>1.9926078629567756</v>
      </c>
    </row>
    <row r="142" spans="1:17">
      <c r="A142" s="2">
        <f t="shared" si="28"/>
        <v>123</v>
      </c>
      <c r="B142" s="3" t="s">
        <v>137</v>
      </c>
      <c r="C142" s="49" t="s">
        <v>163</v>
      </c>
      <c r="D142" s="7">
        <v>94</v>
      </c>
      <c r="E142" s="48">
        <f t="shared" si="20"/>
        <v>4714000</v>
      </c>
      <c r="F142" s="48">
        <v>4503000</v>
      </c>
      <c r="G142" s="48">
        <v>211000</v>
      </c>
      <c r="H142" s="57">
        <f t="shared" si="21"/>
        <v>0.5</v>
      </c>
      <c r="I142" s="57">
        <v>0.4</v>
      </c>
      <c r="J142" s="57">
        <v>0</v>
      </c>
      <c r="K142" s="57">
        <v>0.1</v>
      </c>
      <c r="L142" s="48">
        <f t="shared" si="22"/>
        <v>157442.73183245564</v>
      </c>
      <c r="M142" s="48">
        <f t="shared" si="23"/>
        <v>55104.956141359471</v>
      </c>
      <c r="N142" s="48">
        <f t="shared" si="24"/>
        <v>102337.77569109618</v>
      </c>
      <c r="O142" s="57">
        <f t="shared" si="25"/>
        <v>3.3398967295811555</v>
      </c>
      <c r="P142" s="57">
        <f t="shared" si="26"/>
        <v>1.1689638553534043</v>
      </c>
      <c r="Q142" s="57">
        <f t="shared" si="27"/>
        <v>2.1709328742277512</v>
      </c>
    </row>
    <row r="143" spans="1:17">
      <c r="A143" s="2">
        <f t="shared" si="28"/>
        <v>124</v>
      </c>
      <c r="B143" s="3" t="s">
        <v>138</v>
      </c>
      <c r="C143" s="49" t="s">
        <v>165</v>
      </c>
      <c r="D143" s="7">
        <v>386</v>
      </c>
      <c r="E143" s="48">
        <f t="shared" si="20"/>
        <v>16361000</v>
      </c>
      <c r="F143" s="48">
        <v>15926000</v>
      </c>
      <c r="G143" s="48">
        <v>435000</v>
      </c>
      <c r="H143" s="57">
        <f t="shared" si="21"/>
        <v>0.64999999999999991</v>
      </c>
      <c r="I143" s="57">
        <v>0.35</v>
      </c>
      <c r="J143" s="57">
        <v>0.1</v>
      </c>
      <c r="K143" s="57">
        <v>0.2</v>
      </c>
      <c r="L143" s="48">
        <f t="shared" si="22"/>
        <v>267459.7239417684</v>
      </c>
      <c r="M143" s="48">
        <f t="shared" si="23"/>
        <v>93610.903379618932</v>
      </c>
      <c r="N143" s="48">
        <f t="shared" si="24"/>
        <v>173848.82056214946</v>
      </c>
      <c r="O143" s="57">
        <f t="shared" si="25"/>
        <v>1.6347394654469065</v>
      </c>
      <c r="P143" s="57">
        <f t="shared" si="26"/>
        <v>0.57215881290641735</v>
      </c>
      <c r="Q143" s="57">
        <f t="shared" si="27"/>
        <v>1.0625806525404893</v>
      </c>
    </row>
    <row r="144" spans="1:17">
      <c r="A144" s="2">
        <f t="shared" si="28"/>
        <v>125</v>
      </c>
      <c r="B144" s="3" t="s">
        <v>139</v>
      </c>
      <c r="C144" s="49" t="s">
        <v>163</v>
      </c>
      <c r="D144" s="7">
        <v>161</v>
      </c>
      <c r="E144" s="48">
        <f t="shared" si="20"/>
        <v>6507000</v>
      </c>
      <c r="F144" s="48">
        <v>6373000</v>
      </c>
      <c r="G144" s="48">
        <v>134000</v>
      </c>
      <c r="H144" s="57">
        <f t="shared" si="21"/>
        <v>0.5</v>
      </c>
      <c r="I144" s="57">
        <v>0.4</v>
      </c>
      <c r="J144" s="57">
        <v>0</v>
      </c>
      <c r="K144" s="57">
        <v>0.1</v>
      </c>
      <c r="L144" s="48">
        <f t="shared" si="22"/>
        <v>173388.67406707126</v>
      </c>
      <c r="M144" s="48">
        <f t="shared" si="23"/>
        <v>60686.035923474934</v>
      </c>
      <c r="N144" s="48">
        <f t="shared" si="24"/>
        <v>112702.63814359633</v>
      </c>
      <c r="O144" s="57">
        <f t="shared" si="25"/>
        <v>2.6646484411721416</v>
      </c>
      <c r="P144" s="57">
        <f t="shared" si="26"/>
        <v>0.93262695441024956</v>
      </c>
      <c r="Q144" s="57">
        <f t="shared" si="27"/>
        <v>1.7320214867618922</v>
      </c>
    </row>
    <row r="145" spans="1:17">
      <c r="A145" s="2">
        <f t="shared" si="28"/>
        <v>126</v>
      </c>
      <c r="B145" s="3" t="s">
        <v>140</v>
      </c>
      <c r="C145" s="49" t="s">
        <v>163</v>
      </c>
      <c r="D145" s="7">
        <v>370</v>
      </c>
      <c r="E145" s="48">
        <f t="shared" si="20"/>
        <v>16443000</v>
      </c>
      <c r="F145" s="48">
        <v>15915000</v>
      </c>
      <c r="G145" s="48">
        <v>528000</v>
      </c>
      <c r="H145" s="57">
        <f t="shared" si="21"/>
        <v>0.7</v>
      </c>
      <c r="I145" s="57">
        <v>0.4</v>
      </c>
      <c r="J145" s="57">
        <v>0.1</v>
      </c>
      <c r="K145" s="57">
        <v>0.2</v>
      </c>
      <c r="L145" s="48">
        <f t="shared" si="22"/>
        <v>277158.81902412989</v>
      </c>
      <c r="M145" s="48">
        <f t="shared" si="23"/>
        <v>97005.586658445449</v>
      </c>
      <c r="N145" s="48">
        <f t="shared" si="24"/>
        <v>180153.23236568444</v>
      </c>
      <c r="O145" s="57">
        <f t="shared" si="25"/>
        <v>1.6855733079372979</v>
      </c>
      <c r="P145" s="57">
        <f t="shared" si="26"/>
        <v>0.58995065777805422</v>
      </c>
      <c r="Q145" s="57">
        <f t="shared" si="27"/>
        <v>1.0956226501592436</v>
      </c>
    </row>
    <row r="146" spans="1:17">
      <c r="A146" s="2">
        <f t="shared" si="28"/>
        <v>127</v>
      </c>
      <c r="B146" s="3" t="s">
        <v>141</v>
      </c>
      <c r="C146" s="49" t="s">
        <v>163</v>
      </c>
      <c r="D146" s="7">
        <v>131</v>
      </c>
      <c r="E146" s="48">
        <f t="shared" si="20"/>
        <v>5765000</v>
      </c>
      <c r="F146" s="48">
        <v>5601000</v>
      </c>
      <c r="G146" s="48">
        <v>164000</v>
      </c>
      <c r="H146" s="57">
        <f t="shared" si="21"/>
        <v>0.5</v>
      </c>
      <c r="I146" s="57">
        <v>0.4</v>
      </c>
      <c r="J146" s="57">
        <v>0</v>
      </c>
      <c r="K146" s="57">
        <v>0.1</v>
      </c>
      <c r="L146" s="48">
        <f t="shared" si="22"/>
        <v>166248.69993216876</v>
      </c>
      <c r="M146" s="48">
        <f t="shared" si="23"/>
        <v>58187.044976259065</v>
      </c>
      <c r="N146" s="48">
        <f t="shared" si="24"/>
        <v>108061.6549559097</v>
      </c>
      <c r="O146" s="57">
        <f t="shared" si="25"/>
        <v>2.8837588886759544</v>
      </c>
      <c r="P146" s="57">
        <f t="shared" si="26"/>
        <v>1.009315611036584</v>
      </c>
      <c r="Q146" s="57">
        <f t="shared" si="27"/>
        <v>1.8744432776393705</v>
      </c>
    </row>
    <row r="147" spans="1:17">
      <c r="A147" s="2">
        <f t="shared" si="28"/>
        <v>128</v>
      </c>
      <c r="B147" s="3" t="s">
        <v>142</v>
      </c>
      <c r="C147" s="49" t="s">
        <v>167</v>
      </c>
      <c r="D147" s="7">
        <v>86</v>
      </c>
      <c r="E147" s="48">
        <f t="shared" si="20"/>
        <v>3887000</v>
      </c>
      <c r="F147" s="48">
        <v>3721000</v>
      </c>
      <c r="G147" s="48">
        <v>166000</v>
      </c>
      <c r="H147" s="57">
        <f t="shared" si="21"/>
        <v>0.55000000000000004</v>
      </c>
      <c r="I147" s="57">
        <v>0.45</v>
      </c>
      <c r="J147" s="57">
        <v>0</v>
      </c>
      <c r="K147" s="57">
        <v>0.1</v>
      </c>
      <c r="L147" s="48">
        <f t="shared" si="22"/>
        <v>169045.82001745777</v>
      </c>
      <c r="M147" s="48">
        <f t="shared" si="23"/>
        <v>59166.037006110215</v>
      </c>
      <c r="N147" s="48">
        <f t="shared" si="24"/>
        <v>109879.78301134755</v>
      </c>
      <c r="O147" s="57">
        <f t="shared" si="25"/>
        <v>4.3490048885376318</v>
      </c>
      <c r="P147" s="57">
        <f t="shared" si="26"/>
        <v>1.5221517109881713</v>
      </c>
      <c r="Q147" s="57">
        <f t="shared" si="27"/>
        <v>2.8268531775494607</v>
      </c>
    </row>
    <row r="148" spans="1:17">
      <c r="A148" s="2">
        <f t="shared" si="28"/>
        <v>129</v>
      </c>
      <c r="B148" s="3" t="s">
        <v>143</v>
      </c>
      <c r="C148" s="49" t="s">
        <v>167</v>
      </c>
      <c r="D148" s="7">
        <v>72</v>
      </c>
      <c r="E148" s="48">
        <f t="shared" ref="E148:E168" si="29">F148+G148</f>
        <v>3523000</v>
      </c>
      <c r="F148" s="48">
        <v>3346000</v>
      </c>
      <c r="G148" s="48">
        <v>177000</v>
      </c>
      <c r="H148" s="57">
        <f t="shared" ref="H148:H167" si="30">SUM(I148:K148)</f>
        <v>0.55000000000000004</v>
      </c>
      <c r="I148" s="57">
        <v>0.45</v>
      </c>
      <c r="J148" s="57">
        <v>0</v>
      </c>
      <c r="K148" s="57">
        <v>0.1</v>
      </c>
      <c r="L148" s="48">
        <f t="shared" si="22"/>
        <v>165713.83208783661</v>
      </c>
      <c r="M148" s="48">
        <f t="shared" si="23"/>
        <v>57999.841230742808</v>
      </c>
      <c r="N148" s="48">
        <f t="shared" si="24"/>
        <v>107713.9908570938</v>
      </c>
      <c r="O148" s="57">
        <f t="shared" si="25"/>
        <v>4.7037704254282318</v>
      </c>
      <c r="P148" s="57">
        <f t="shared" si="26"/>
        <v>1.646319648899881</v>
      </c>
      <c r="Q148" s="57">
        <f t="shared" si="27"/>
        <v>3.0574507765283507</v>
      </c>
    </row>
    <row r="149" spans="1:17">
      <c r="A149" s="2">
        <f t="shared" si="28"/>
        <v>130</v>
      </c>
      <c r="B149" s="3" t="s">
        <v>144</v>
      </c>
      <c r="C149" s="49" t="s">
        <v>167</v>
      </c>
      <c r="D149" s="7">
        <v>22</v>
      </c>
      <c r="E149" s="48">
        <f t="shared" si="29"/>
        <v>986000</v>
      </c>
      <c r="F149" s="48">
        <v>943000</v>
      </c>
      <c r="G149" s="48">
        <v>43000</v>
      </c>
      <c r="H149" s="57">
        <f t="shared" si="30"/>
        <v>0.45</v>
      </c>
      <c r="I149" s="57">
        <v>0.45</v>
      </c>
      <c r="J149" s="57">
        <v>0</v>
      </c>
      <c r="K149" s="57">
        <v>0</v>
      </c>
      <c r="L149" s="48">
        <f t="shared" ref="L149:L167" si="31">D149*$E$16+H149*$E$17</f>
        <v>126799.71262104684</v>
      </c>
      <c r="M149" s="48">
        <f t="shared" ref="M149:M167" si="32">L149*35%</f>
        <v>44379.899417366389</v>
      </c>
      <c r="N149" s="48">
        <f t="shared" ref="N149:N167" si="33">L149-M149</f>
        <v>82419.813203680445</v>
      </c>
      <c r="O149" s="57">
        <f t="shared" ref="O149:O167" si="34">P149+Q149</f>
        <v>12.860011422012864</v>
      </c>
      <c r="P149" s="57">
        <f t="shared" ref="P149:P167" si="35">M149/E149*100</f>
        <v>4.501003997704502</v>
      </c>
      <c r="Q149" s="57">
        <f t="shared" ref="Q149:Q167" si="36">N149/E149*100</f>
        <v>8.3590074243083627</v>
      </c>
    </row>
    <row r="150" spans="1:17">
      <c r="A150" s="2">
        <f t="shared" si="28"/>
        <v>131</v>
      </c>
      <c r="B150" s="3" t="s">
        <v>145</v>
      </c>
      <c r="C150" s="49" t="s">
        <v>163</v>
      </c>
      <c r="D150" s="7">
        <v>27</v>
      </c>
      <c r="E150" s="48">
        <f t="shared" si="29"/>
        <v>1561000</v>
      </c>
      <c r="F150" s="48">
        <v>1499000</v>
      </c>
      <c r="G150" s="48">
        <v>62000</v>
      </c>
      <c r="H150" s="57">
        <f t="shared" si="30"/>
        <v>0.4</v>
      </c>
      <c r="I150" s="57">
        <v>0.4</v>
      </c>
      <c r="J150" s="57">
        <v>0</v>
      </c>
      <c r="K150" s="57">
        <v>0</v>
      </c>
      <c r="L150" s="48">
        <f t="shared" si="31"/>
        <v>114482.62702255449</v>
      </c>
      <c r="M150" s="48">
        <f t="shared" si="32"/>
        <v>40068.919457894066</v>
      </c>
      <c r="N150" s="48">
        <f t="shared" si="33"/>
        <v>74413.707564660421</v>
      </c>
      <c r="O150" s="57">
        <f t="shared" si="34"/>
        <v>7.3339287009964433</v>
      </c>
      <c r="P150" s="57">
        <f t="shared" si="35"/>
        <v>2.566875045348755</v>
      </c>
      <c r="Q150" s="57">
        <f t="shared" si="36"/>
        <v>4.7670536556476888</v>
      </c>
    </row>
    <row r="151" spans="1:17">
      <c r="A151" s="2">
        <f t="shared" si="28"/>
        <v>132</v>
      </c>
      <c r="B151" s="3" t="s">
        <v>146</v>
      </c>
      <c r="C151" s="49" t="s">
        <v>163</v>
      </c>
      <c r="D151" s="7">
        <v>335</v>
      </c>
      <c r="E151" s="48">
        <f t="shared" si="29"/>
        <v>13749000</v>
      </c>
      <c r="F151" s="48">
        <v>13237000</v>
      </c>
      <c r="G151" s="48">
        <v>512000</v>
      </c>
      <c r="H151" s="57">
        <f t="shared" si="30"/>
        <v>0.7</v>
      </c>
      <c r="I151" s="57">
        <v>0.4</v>
      </c>
      <c r="J151" s="57">
        <v>0.1</v>
      </c>
      <c r="K151" s="57">
        <v>0.2</v>
      </c>
      <c r="L151" s="48">
        <f t="shared" si="31"/>
        <v>268828.84920007695</v>
      </c>
      <c r="M151" s="48">
        <f t="shared" si="32"/>
        <v>94090.097220026932</v>
      </c>
      <c r="N151" s="48">
        <f t="shared" si="33"/>
        <v>174738.75198005</v>
      </c>
      <c r="O151" s="57">
        <f t="shared" si="34"/>
        <v>1.9552611040808563</v>
      </c>
      <c r="P151" s="57">
        <f t="shared" si="35"/>
        <v>0.68434138642829967</v>
      </c>
      <c r="Q151" s="57">
        <f t="shared" si="36"/>
        <v>1.2709197176525566</v>
      </c>
    </row>
    <row r="152" spans="1:17">
      <c r="A152" s="2">
        <f t="shared" ref="A152:A167" si="37">A151+1</f>
        <v>133</v>
      </c>
      <c r="B152" s="3" t="s">
        <v>147</v>
      </c>
      <c r="C152" s="49" t="s">
        <v>167</v>
      </c>
      <c r="D152" s="7">
        <v>116</v>
      </c>
      <c r="E152" s="48">
        <f t="shared" si="29"/>
        <v>4945000</v>
      </c>
      <c r="F152" s="48">
        <v>4682000</v>
      </c>
      <c r="G152" s="48">
        <v>263000</v>
      </c>
      <c r="H152" s="57">
        <f t="shared" si="30"/>
        <v>0.55000000000000004</v>
      </c>
      <c r="I152" s="57">
        <v>0.45</v>
      </c>
      <c r="J152" s="57">
        <v>0</v>
      </c>
      <c r="K152" s="57">
        <v>0.1</v>
      </c>
      <c r="L152" s="48">
        <f t="shared" si="31"/>
        <v>176185.79415236029</v>
      </c>
      <c r="M152" s="48">
        <f t="shared" si="32"/>
        <v>61665.027953326098</v>
      </c>
      <c r="N152" s="48">
        <f t="shared" si="33"/>
        <v>114520.7661990342</v>
      </c>
      <c r="O152" s="57">
        <f t="shared" si="34"/>
        <v>3.5629078696129484</v>
      </c>
      <c r="P152" s="57">
        <f t="shared" si="35"/>
        <v>1.2470177543645318</v>
      </c>
      <c r="Q152" s="57">
        <f t="shared" si="36"/>
        <v>2.3158901152484166</v>
      </c>
    </row>
    <row r="153" spans="1:17">
      <c r="A153" s="2">
        <f t="shared" si="37"/>
        <v>134</v>
      </c>
      <c r="B153" s="3" t="s">
        <v>148</v>
      </c>
      <c r="C153" s="49" t="s">
        <v>167</v>
      </c>
      <c r="D153" s="7">
        <v>17</v>
      </c>
      <c r="E153" s="48">
        <f t="shared" si="29"/>
        <v>775000</v>
      </c>
      <c r="F153" s="48">
        <v>756000</v>
      </c>
      <c r="G153" s="48">
        <v>19000</v>
      </c>
      <c r="H153" s="57">
        <f t="shared" si="30"/>
        <v>0.45</v>
      </c>
      <c r="I153" s="57">
        <v>0.45</v>
      </c>
      <c r="J153" s="57">
        <v>0</v>
      </c>
      <c r="K153" s="57">
        <v>0</v>
      </c>
      <c r="L153" s="48">
        <f t="shared" si="31"/>
        <v>125609.71693189642</v>
      </c>
      <c r="M153" s="48">
        <f t="shared" si="32"/>
        <v>43963.40092616374</v>
      </c>
      <c r="N153" s="48">
        <f t="shared" si="33"/>
        <v>81646.316005732675</v>
      </c>
      <c r="O153" s="57">
        <f t="shared" si="34"/>
        <v>16.207705410567279</v>
      </c>
      <c r="P153" s="57">
        <f t="shared" si="35"/>
        <v>5.6726968936985473</v>
      </c>
      <c r="Q153" s="57">
        <f t="shared" si="36"/>
        <v>10.535008516868732</v>
      </c>
    </row>
    <row r="154" spans="1:17">
      <c r="A154" s="2">
        <f t="shared" si="37"/>
        <v>135</v>
      </c>
      <c r="B154" s="3" t="s">
        <v>149</v>
      </c>
      <c r="C154" s="49" t="s">
        <v>163</v>
      </c>
      <c r="D154" s="7">
        <v>109</v>
      </c>
      <c r="E154" s="48">
        <f t="shared" si="29"/>
        <v>4380000</v>
      </c>
      <c r="F154" s="48">
        <v>4269000</v>
      </c>
      <c r="G154" s="48">
        <v>111000</v>
      </c>
      <c r="H154" s="57">
        <f t="shared" si="30"/>
        <v>0.5</v>
      </c>
      <c r="I154" s="57">
        <v>0.4</v>
      </c>
      <c r="J154" s="57">
        <v>0</v>
      </c>
      <c r="K154" s="57">
        <v>0.1</v>
      </c>
      <c r="L154" s="48">
        <f t="shared" si="31"/>
        <v>161012.7188999069</v>
      </c>
      <c r="M154" s="48">
        <f t="shared" si="32"/>
        <v>56354.451614967416</v>
      </c>
      <c r="N154" s="48">
        <f t="shared" si="33"/>
        <v>104658.26728493949</v>
      </c>
      <c r="O154" s="57">
        <f t="shared" si="34"/>
        <v>3.6760894726006139</v>
      </c>
      <c r="P154" s="57">
        <f t="shared" si="35"/>
        <v>1.2866313154102149</v>
      </c>
      <c r="Q154" s="57">
        <f t="shared" si="36"/>
        <v>2.3894581571903992</v>
      </c>
    </row>
    <row r="155" spans="1:17">
      <c r="A155" s="2">
        <f t="shared" si="37"/>
        <v>136</v>
      </c>
      <c r="B155" s="3" t="s">
        <v>150</v>
      </c>
      <c r="C155" s="49" t="s">
        <v>167</v>
      </c>
      <c r="D155" s="7">
        <v>41</v>
      </c>
      <c r="E155" s="48">
        <f t="shared" si="29"/>
        <v>2049000</v>
      </c>
      <c r="F155" s="48">
        <v>1997000</v>
      </c>
      <c r="G155" s="48">
        <v>52000</v>
      </c>
      <c r="H155" s="57">
        <f t="shared" si="30"/>
        <v>0.45</v>
      </c>
      <c r="I155" s="57">
        <v>0.45</v>
      </c>
      <c r="J155" s="57">
        <v>0</v>
      </c>
      <c r="K155" s="57">
        <v>0</v>
      </c>
      <c r="L155" s="48">
        <f t="shared" si="31"/>
        <v>131321.69623981844</v>
      </c>
      <c r="M155" s="48">
        <f t="shared" si="32"/>
        <v>45962.593683936451</v>
      </c>
      <c r="N155" s="48">
        <f t="shared" si="33"/>
        <v>85359.102555881982</v>
      </c>
      <c r="O155" s="57">
        <f t="shared" si="34"/>
        <v>6.4090627740272543</v>
      </c>
      <c r="P155" s="57">
        <f t="shared" si="35"/>
        <v>2.2431719709095388</v>
      </c>
      <c r="Q155" s="57">
        <f t="shared" si="36"/>
        <v>4.1658908031177155</v>
      </c>
    </row>
    <row r="156" spans="1:17">
      <c r="A156" s="2">
        <f t="shared" si="37"/>
        <v>137</v>
      </c>
      <c r="B156" s="3" t="s">
        <v>151</v>
      </c>
      <c r="C156" s="49" t="s">
        <v>167</v>
      </c>
      <c r="D156" s="7">
        <v>157</v>
      </c>
      <c r="E156" s="48">
        <f t="shared" si="29"/>
        <v>6682000</v>
      </c>
      <c r="F156" s="48">
        <v>6461000</v>
      </c>
      <c r="G156" s="48">
        <v>221000</v>
      </c>
      <c r="H156" s="57">
        <f t="shared" si="30"/>
        <v>0.55000000000000004</v>
      </c>
      <c r="I156" s="57">
        <v>0.45</v>
      </c>
      <c r="J156" s="57">
        <v>0</v>
      </c>
      <c r="K156" s="57">
        <v>0.1</v>
      </c>
      <c r="L156" s="48">
        <f t="shared" si="31"/>
        <v>185943.75880339372</v>
      </c>
      <c r="M156" s="48">
        <f t="shared" si="32"/>
        <v>65080.315581187795</v>
      </c>
      <c r="N156" s="48">
        <f t="shared" si="33"/>
        <v>120863.44322220593</v>
      </c>
      <c r="O156" s="57">
        <f t="shared" si="34"/>
        <v>2.7827560431516569</v>
      </c>
      <c r="P156" s="57">
        <f t="shared" si="35"/>
        <v>0.97396461510307986</v>
      </c>
      <c r="Q156" s="57">
        <f t="shared" si="36"/>
        <v>1.8087914280485771</v>
      </c>
    </row>
    <row r="157" spans="1:17">
      <c r="A157" s="2">
        <f t="shared" si="37"/>
        <v>138</v>
      </c>
      <c r="B157" s="3" t="s">
        <v>152</v>
      </c>
      <c r="C157" s="49" t="s">
        <v>167</v>
      </c>
      <c r="D157" s="7">
        <v>190</v>
      </c>
      <c r="E157" s="48">
        <f t="shared" si="29"/>
        <v>8852000</v>
      </c>
      <c r="F157" s="48">
        <v>8602000</v>
      </c>
      <c r="G157" s="48">
        <v>250000</v>
      </c>
      <c r="H157" s="57">
        <f t="shared" si="30"/>
        <v>0.55000000000000004</v>
      </c>
      <c r="I157" s="57">
        <v>0.45</v>
      </c>
      <c r="J157" s="57">
        <v>0</v>
      </c>
      <c r="K157" s="57">
        <v>0.1</v>
      </c>
      <c r="L157" s="48">
        <f t="shared" si="31"/>
        <v>193797.73035178648</v>
      </c>
      <c r="M157" s="48">
        <f t="shared" si="32"/>
        <v>67829.205623125265</v>
      </c>
      <c r="N157" s="48">
        <f t="shared" si="33"/>
        <v>125968.52472866121</v>
      </c>
      <c r="O157" s="57">
        <f t="shared" si="34"/>
        <v>2.1893101033866524</v>
      </c>
      <c r="P157" s="57">
        <f t="shared" si="35"/>
        <v>0.76625853618532824</v>
      </c>
      <c r="Q157" s="57">
        <f t="shared" si="36"/>
        <v>1.4230515672013242</v>
      </c>
    </row>
    <row r="158" spans="1:17">
      <c r="A158" s="2">
        <f t="shared" si="37"/>
        <v>139</v>
      </c>
      <c r="B158" s="3" t="s">
        <v>153</v>
      </c>
      <c r="C158" s="49" t="s">
        <v>167</v>
      </c>
      <c r="D158" s="7">
        <v>66</v>
      </c>
      <c r="E158" s="48">
        <f t="shared" si="29"/>
        <v>2817000</v>
      </c>
      <c r="F158" s="48">
        <v>2717000</v>
      </c>
      <c r="G158" s="48">
        <v>100000</v>
      </c>
      <c r="H158" s="57">
        <f t="shared" si="30"/>
        <v>0.55000000000000004</v>
      </c>
      <c r="I158" s="57">
        <v>0.45</v>
      </c>
      <c r="J158" s="57">
        <v>0</v>
      </c>
      <c r="K158" s="57">
        <v>0.1</v>
      </c>
      <c r="L158" s="48">
        <f t="shared" si="31"/>
        <v>164285.83726085609</v>
      </c>
      <c r="M158" s="48">
        <f t="shared" si="32"/>
        <v>57500.043041299628</v>
      </c>
      <c r="N158" s="48">
        <f t="shared" si="33"/>
        <v>106785.79421955647</v>
      </c>
      <c r="O158" s="57">
        <f t="shared" si="34"/>
        <v>5.8319431047517245</v>
      </c>
      <c r="P158" s="57">
        <f t="shared" si="35"/>
        <v>2.0411800866631036</v>
      </c>
      <c r="Q158" s="57">
        <f t="shared" si="36"/>
        <v>3.7907630180886214</v>
      </c>
    </row>
    <row r="159" spans="1:17">
      <c r="A159" s="2">
        <f t="shared" si="37"/>
        <v>140</v>
      </c>
      <c r="B159" s="3" t="s">
        <v>154</v>
      </c>
      <c r="C159" s="49" t="s">
        <v>167</v>
      </c>
      <c r="D159" s="7">
        <v>114</v>
      </c>
      <c r="E159" s="48">
        <f t="shared" si="29"/>
        <v>4435000</v>
      </c>
      <c r="F159" s="48">
        <v>4291000</v>
      </c>
      <c r="G159" s="48">
        <v>144000</v>
      </c>
      <c r="H159" s="57">
        <f t="shared" si="30"/>
        <v>0.55000000000000004</v>
      </c>
      <c r="I159" s="57">
        <v>0.45</v>
      </c>
      <c r="J159" s="57">
        <v>0</v>
      </c>
      <c r="K159" s="57">
        <v>0.1</v>
      </c>
      <c r="L159" s="48">
        <f t="shared" si="31"/>
        <v>175709.79587670011</v>
      </c>
      <c r="M159" s="48">
        <f t="shared" si="32"/>
        <v>61498.428556845036</v>
      </c>
      <c r="N159" s="48">
        <f t="shared" si="33"/>
        <v>114211.36731985508</v>
      </c>
      <c r="O159" s="57">
        <f t="shared" si="34"/>
        <v>3.9618894222480296</v>
      </c>
      <c r="P159" s="57">
        <f t="shared" si="35"/>
        <v>1.3866612977868102</v>
      </c>
      <c r="Q159" s="57">
        <f t="shared" si="36"/>
        <v>2.5752281244612192</v>
      </c>
    </row>
    <row r="160" spans="1:17">
      <c r="A160" s="2">
        <f t="shared" si="37"/>
        <v>141</v>
      </c>
      <c r="B160" s="3" t="s">
        <v>155</v>
      </c>
      <c r="C160" s="49" t="s">
        <v>163</v>
      </c>
      <c r="D160" s="7">
        <v>41</v>
      </c>
      <c r="E160" s="48">
        <f t="shared" si="29"/>
        <v>1866000</v>
      </c>
      <c r="F160" s="48">
        <v>1778000</v>
      </c>
      <c r="G160" s="48">
        <v>88000</v>
      </c>
      <c r="H160" s="57">
        <f t="shared" si="30"/>
        <v>0.4</v>
      </c>
      <c r="I160" s="57">
        <v>0.4</v>
      </c>
      <c r="J160" s="57">
        <v>0</v>
      </c>
      <c r="K160" s="57">
        <v>0</v>
      </c>
      <c r="L160" s="48">
        <f t="shared" si="31"/>
        <v>117814.61495217566</v>
      </c>
      <c r="M160" s="48">
        <f t="shared" si="32"/>
        <v>41235.11523326148</v>
      </c>
      <c r="N160" s="48">
        <f t="shared" si="33"/>
        <v>76579.499718914187</v>
      </c>
      <c r="O160" s="57">
        <f t="shared" si="34"/>
        <v>6.3137521410597888</v>
      </c>
      <c r="P160" s="57">
        <f t="shared" si="35"/>
        <v>2.2098132493709262</v>
      </c>
      <c r="Q160" s="57">
        <f t="shared" si="36"/>
        <v>4.1039388916888626</v>
      </c>
    </row>
    <row r="161" spans="1:18">
      <c r="A161" s="2">
        <f t="shared" si="37"/>
        <v>142</v>
      </c>
      <c r="B161" s="3" t="s">
        <v>156</v>
      </c>
      <c r="C161" s="49" t="s">
        <v>167</v>
      </c>
      <c r="D161" s="7">
        <v>24</v>
      </c>
      <c r="E161" s="48">
        <f t="shared" si="29"/>
        <v>1107000</v>
      </c>
      <c r="F161" s="48">
        <v>1073000</v>
      </c>
      <c r="G161" s="48">
        <v>34000</v>
      </c>
      <c r="H161" s="57">
        <f t="shared" si="30"/>
        <v>0.45</v>
      </c>
      <c r="I161" s="57">
        <v>0.45</v>
      </c>
      <c r="J161" s="57">
        <v>0</v>
      </c>
      <c r="K161" s="57">
        <v>0</v>
      </c>
      <c r="L161" s="48">
        <f t="shared" si="31"/>
        <v>127275.71089670701</v>
      </c>
      <c r="M161" s="48">
        <f t="shared" si="32"/>
        <v>44546.498813847451</v>
      </c>
      <c r="N161" s="48">
        <f t="shared" si="33"/>
        <v>82729.212082859565</v>
      </c>
      <c r="O161" s="57">
        <f t="shared" si="34"/>
        <v>11.497354191211112</v>
      </c>
      <c r="P161" s="57">
        <f t="shared" si="35"/>
        <v>4.024073966923889</v>
      </c>
      <c r="Q161" s="57">
        <f t="shared" si="36"/>
        <v>7.4732802242872234</v>
      </c>
    </row>
    <row r="162" spans="1:18">
      <c r="A162" s="2">
        <f t="shared" si="37"/>
        <v>143</v>
      </c>
      <c r="B162" s="3" t="s">
        <v>157</v>
      </c>
      <c r="C162" s="49" t="s">
        <v>167</v>
      </c>
      <c r="D162" s="7">
        <v>56</v>
      </c>
      <c r="E162" s="48">
        <f t="shared" si="29"/>
        <v>2920000</v>
      </c>
      <c r="F162" s="48">
        <v>2852000</v>
      </c>
      <c r="G162" s="48">
        <v>68000</v>
      </c>
      <c r="H162" s="57">
        <f t="shared" si="30"/>
        <v>0.55000000000000004</v>
      </c>
      <c r="I162" s="57">
        <v>0.45</v>
      </c>
      <c r="J162" s="57">
        <v>0</v>
      </c>
      <c r="K162" s="57">
        <v>0.1</v>
      </c>
      <c r="L162" s="48">
        <f t="shared" si="31"/>
        <v>161905.84588255527</v>
      </c>
      <c r="M162" s="48">
        <f t="shared" si="32"/>
        <v>56667.046058894339</v>
      </c>
      <c r="N162" s="48">
        <f t="shared" si="33"/>
        <v>105238.79982366093</v>
      </c>
      <c r="O162" s="57">
        <f t="shared" si="34"/>
        <v>5.5447207494025772</v>
      </c>
      <c r="P162" s="57">
        <f t="shared" si="35"/>
        <v>1.9406522622909019</v>
      </c>
      <c r="Q162" s="57">
        <f t="shared" si="36"/>
        <v>3.6040684871116757</v>
      </c>
    </row>
    <row r="163" spans="1:18">
      <c r="A163" s="2">
        <f t="shared" si="37"/>
        <v>144</v>
      </c>
      <c r="B163" s="3" t="s">
        <v>158</v>
      </c>
      <c r="C163" s="49" t="s">
        <v>167</v>
      </c>
      <c r="D163" s="7">
        <v>42</v>
      </c>
      <c r="E163" s="48">
        <f t="shared" si="29"/>
        <v>1839000</v>
      </c>
      <c r="F163" s="48">
        <v>1809000</v>
      </c>
      <c r="G163" s="48">
        <v>30000</v>
      </c>
      <c r="H163" s="57">
        <f t="shared" si="30"/>
        <v>0.45</v>
      </c>
      <c r="I163" s="57">
        <v>0.45</v>
      </c>
      <c r="J163" s="57">
        <v>0</v>
      </c>
      <c r="K163" s="57">
        <v>0</v>
      </c>
      <c r="L163" s="48">
        <f t="shared" si="31"/>
        <v>131559.69537764852</v>
      </c>
      <c r="M163" s="48">
        <f t="shared" si="32"/>
        <v>46045.893382176975</v>
      </c>
      <c r="N163" s="48">
        <f t="shared" si="33"/>
        <v>85513.801995471542</v>
      </c>
      <c r="O163" s="57">
        <f t="shared" si="34"/>
        <v>7.1538714180341767</v>
      </c>
      <c r="P163" s="57">
        <f t="shared" si="35"/>
        <v>2.5038549963119614</v>
      </c>
      <c r="Q163" s="57">
        <f t="shared" si="36"/>
        <v>4.6500164217222153</v>
      </c>
    </row>
    <row r="164" spans="1:18">
      <c r="A164" s="2">
        <f t="shared" si="37"/>
        <v>145</v>
      </c>
      <c r="B164" s="3" t="s">
        <v>159</v>
      </c>
      <c r="C164" s="49" t="s">
        <v>167</v>
      </c>
      <c r="D164" s="7">
        <v>10</v>
      </c>
      <c r="E164" s="48">
        <f t="shared" si="29"/>
        <v>459000</v>
      </c>
      <c r="F164" s="48">
        <v>450000</v>
      </c>
      <c r="G164" s="48">
        <v>9000</v>
      </c>
      <c r="H164" s="57">
        <f t="shared" si="30"/>
        <v>0.45</v>
      </c>
      <c r="I164" s="57">
        <v>0.45</v>
      </c>
      <c r="J164" s="57">
        <v>0</v>
      </c>
      <c r="K164" s="57">
        <v>0</v>
      </c>
      <c r="L164" s="48">
        <f t="shared" si="31"/>
        <v>123943.72296708584</v>
      </c>
      <c r="M164" s="48">
        <f t="shared" si="32"/>
        <v>43380.303038480037</v>
      </c>
      <c r="N164" s="48">
        <f t="shared" si="33"/>
        <v>80563.419928605799</v>
      </c>
      <c r="O164" s="57">
        <f t="shared" si="34"/>
        <v>27.002989753177744</v>
      </c>
      <c r="P164" s="57">
        <f t="shared" si="35"/>
        <v>9.4510464136122092</v>
      </c>
      <c r="Q164" s="57">
        <f t="shared" si="36"/>
        <v>17.551943339565533</v>
      </c>
    </row>
    <row r="165" spans="1:18">
      <c r="A165" s="2">
        <f t="shared" si="37"/>
        <v>146</v>
      </c>
      <c r="B165" s="3" t="s">
        <v>160</v>
      </c>
      <c r="C165" s="49" t="s">
        <v>165</v>
      </c>
      <c r="D165" s="7">
        <v>402</v>
      </c>
      <c r="E165" s="48">
        <f t="shared" si="29"/>
        <v>16088000</v>
      </c>
      <c r="F165" s="48">
        <f>15507000+81000</f>
        <v>15588000</v>
      </c>
      <c r="G165" s="48">
        <v>500000</v>
      </c>
      <c r="H165" s="57">
        <f t="shared" si="30"/>
        <v>0.64999999999999991</v>
      </c>
      <c r="I165" s="57">
        <v>0.35</v>
      </c>
      <c r="J165" s="57">
        <v>0.1</v>
      </c>
      <c r="K165" s="57">
        <v>0.2</v>
      </c>
      <c r="L165" s="48">
        <f t="shared" si="31"/>
        <v>271267.71014704974</v>
      </c>
      <c r="M165" s="48">
        <f t="shared" si="32"/>
        <v>94943.698551467402</v>
      </c>
      <c r="N165" s="48">
        <f t="shared" si="33"/>
        <v>176324.01159558236</v>
      </c>
      <c r="O165" s="57">
        <f t="shared" si="34"/>
        <v>1.686149366901105</v>
      </c>
      <c r="P165" s="57">
        <f t="shared" si="35"/>
        <v>0.59015227841538664</v>
      </c>
      <c r="Q165" s="57">
        <f t="shared" si="36"/>
        <v>1.0959970884857184</v>
      </c>
    </row>
    <row r="166" spans="1:18">
      <c r="A166" s="2">
        <f t="shared" si="37"/>
        <v>147</v>
      </c>
      <c r="B166" s="3" t="s">
        <v>161</v>
      </c>
      <c r="C166" s="49" t="s">
        <v>164</v>
      </c>
      <c r="D166" s="7">
        <v>163</v>
      </c>
      <c r="E166" s="48">
        <f t="shared" si="29"/>
        <v>7435000</v>
      </c>
      <c r="F166" s="48">
        <v>7187000</v>
      </c>
      <c r="G166" s="48">
        <v>248000</v>
      </c>
      <c r="H166" s="57">
        <f t="shared" si="30"/>
        <v>0.4</v>
      </c>
      <c r="I166" s="57">
        <v>0.3</v>
      </c>
      <c r="J166" s="57">
        <v>0</v>
      </c>
      <c r="K166" s="57">
        <v>0.1</v>
      </c>
      <c r="L166" s="48">
        <f t="shared" si="31"/>
        <v>146850.50976744588</v>
      </c>
      <c r="M166" s="48">
        <f t="shared" si="32"/>
        <v>51397.678418606054</v>
      </c>
      <c r="N166" s="48">
        <f t="shared" si="33"/>
        <v>95452.831348839827</v>
      </c>
      <c r="O166" s="57">
        <f t="shared" si="34"/>
        <v>1.975124542938075</v>
      </c>
      <c r="P166" s="57">
        <f t="shared" si="35"/>
        <v>0.69129359002832624</v>
      </c>
      <c r="Q166" s="57">
        <f t="shared" si="36"/>
        <v>1.2838309529097489</v>
      </c>
    </row>
    <row r="167" spans="1:18">
      <c r="A167" s="2">
        <f t="shared" si="37"/>
        <v>148</v>
      </c>
      <c r="B167" s="3" t="s">
        <v>162</v>
      </c>
      <c r="C167" s="49" t="s">
        <v>165</v>
      </c>
      <c r="D167" s="7">
        <v>206</v>
      </c>
      <c r="E167" s="48">
        <f t="shared" si="29"/>
        <v>8749000</v>
      </c>
      <c r="F167" s="48">
        <v>8383000</v>
      </c>
      <c r="G167" s="48">
        <v>366000</v>
      </c>
      <c r="H167" s="57">
        <f t="shared" si="30"/>
        <v>0.44999999999999996</v>
      </c>
      <c r="I167" s="57">
        <v>0.35</v>
      </c>
      <c r="J167" s="57">
        <v>0</v>
      </c>
      <c r="K167" s="57">
        <v>0.1</v>
      </c>
      <c r="L167" s="48">
        <f t="shared" si="31"/>
        <v>170591.55398178223</v>
      </c>
      <c r="M167" s="48">
        <f t="shared" si="32"/>
        <v>59707.043893623777</v>
      </c>
      <c r="N167" s="48">
        <f t="shared" si="33"/>
        <v>110884.51008815845</v>
      </c>
      <c r="O167" s="57">
        <f t="shared" si="34"/>
        <v>1.9498405987173646</v>
      </c>
      <c r="P167" s="57">
        <f t="shared" si="35"/>
        <v>0.68244420955107754</v>
      </c>
      <c r="Q167" s="57">
        <f t="shared" si="36"/>
        <v>1.2673963891662869</v>
      </c>
    </row>
    <row r="168" spans="1:18" s="56" customFormat="1">
      <c r="A168" s="51" t="s">
        <v>206</v>
      </c>
      <c r="B168" s="52" t="s">
        <v>216</v>
      </c>
      <c r="C168" s="51"/>
      <c r="D168" s="51">
        <v>45</v>
      </c>
      <c r="E168" s="54">
        <f t="shared" si="29"/>
        <v>11406000</v>
      </c>
      <c r="F168" s="54">
        <v>10911000</v>
      </c>
      <c r="G168" s="54">
        <v>495000</v>
      </c>
      <c r="H168" s="53"/>
      <c r="I168" s="53"/>
      <c r="J168" s="53"/>
      <c r="K168" s="53"/>
      <c r="L168" s="54">
        <f>E12</f>
        <v>4859000</v>
      </c>
      <c r="M168" s="54"/>
      <c r="N168" s="54"/>
      <c r="O168" s="53"/>
      <c r="P168" s="53"/>
      <c r="Q168" s="53"/>
    </row>
    <row r="169" spans="1:18" s="58" customFormat="1">
      <c r="A169" s="51"/>
      <c r="B169" s="51" t="s">
        <v>217</v>
      </c>
      <c r="C169" s="51"/>
      <c r="D169" s="53">
        <f>D168+D19</f>
        <v>45589</v>
      </c>
      <c r="E169" s="54">
        <f>E168+E19</f>
        <v>1998786000</v>
      </c>
      <c r="F169" s="54">
        <f>F168+F19</f>
        <v>1908421000</v>
      </c>
      <c r="G169" s="54">
        <f>G168+G19</f>
        <v>90365000</v>
      </c>
      <c r="H169" s="51"/>
      <c r="I169" s="51"/>
      <c r="J169" s="51"/>
      <c r="K169" s="51"/>
      <c r="L169" s="51"/>
      <c r="M169" s="51"/>
      <c r="N169" s="51"/>
      <c r="O169" s="51"/>
      <c r="P169" s="51"/>
      <c r="Q169" s="51"/>
    </row>
    <row r="171" spans="1:18" ht="16.2">
      <c r="B171" s="59" t="s">
        <v>268</v>
      </c>
      <c r="R171" s="56"/>
    </row>
    <row r="172" spans="1:18">
      <c r="A172" s="60" t="s">
        <v>221</v>
      </c>
      <c r="B172" s="46" t="s">
        <v>269</v>
      </c>
    </row>
    <row r="173" spans="1:18">
      <c r="A173" s="60" t="s">
        <v>221</v>
      </c>
      <c r="B173" s="46" t="s">
        <v>270</v>
      </c>
    </row>
    <row r="174" spans="1:18">
      <c r="A174" s="60" t="s">
        <v>221</v>
      </c>
      <c r="B174" s="46" t="s">
        <v>271</v>
      </c>
    </row>
    <row r="175" spans="1:18">
      <c r="A175" s="60" t="s">
        <v>221</v>
      </c>
      <c r="B175" s="46" t="s">
        <v>272</v>
      </c>
    </row>
  </sheetData>
  <autoFilter ref="A19:Q169"/>
  <mergeCells count="23">
    <mergeCell ref="O4:O8"/>
    <mergeCell ref="P4:P8"/>
    <mergeCell ref="B10:C10"/>
    <mergeCell ref="D5:G5"/>
    <mergeCell ref="I5:K5"/>
    <mergeCell ref="D6:D8"/>
    <mergeCell ref="E6:G6"/>
    <mergeCell ref="Q4:Q8"/>
    <mergeCell ref="P1:Q1"/>
    <mergeCell ref="A2:Q2"/>
    <mergeCell ref="A4:A8"/>
    <mergeCell ref="B4:B8"/>
    <mergeCell ref="C4:C8"/>
    <mergeCell ref="D4:K4"/>
    <mergeCell ref="H5:H8"/>
    <mergeCell ref="I6:I8"/>
    <mergeCell ref="J6:J8"/>
    <mergeCell ref="K6:K8"/>
    <mergeCell ref="L4:L8"/>
    <mergeCell ref="M4:M8"/>
    <mergeCell ref="E7:E8"/>
    <mergeCell ref="F7:G7"/>
    <mergeCell ref="N4:N8"/>
  </mergeCells>
  <printOptions horizontalCentered="1"/>
  <pageMargins left="0.19685039370078741" right="0.19685039370078741" top="0.55118110236220474" bottom="0.55118110236220474" header="0.31496062992125984" footer="0.31496062992125984"/>
  <pageSetup paperSize="9" scale="62"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topLeftCell="A4" workbookViewId="0">
      <pane xSplit="4" ySplit="6" topLeftCell="K83" activePane="bottomRight" state="frozen"/>
      <selection activeCell="A4" sqref="A4"/>
      <selection pane="topRight" activeCell="E4" sqref="E4"/>
      <selection pane="bottomLeft" activeCell="A10" sqref="A10"/>
      <selection pane="bottomRight" activeCell="M88" sqref="M88"/>
    </sheetView>
  </sheetViews>
  <sheetFormatPr defaultColWidth="8.8984375" defaultRowHeight="15.6"/>
  <cols>
    <col min="1" max="1" width="8.8984375" style="61"/>
    <col min="2" max="2" width="23.69921875" style="62" customWidth="1"/>
    <col min="3" max="3" width="20.59765625" style="61" customWidth="1"/>
    <col min="4" max="4" width="10.09765625" style="62" customWidth="1"/>
    <col min="5" max="7" width="15.59765625" style="62" customWidth="1"/>
    <col min="8" max="11" width="11.3984375" style="61" customWidth="1"/>
    <col min="12" max="14" width="14.09765625" style="62" customWidth="1"/>
    <col min="15" max="17" width="9.59765625" style="61" customWidth="1"/>
    <col min="18" max="16384" width="8.8984375" style="62"/>
  </cols>
  <sheetData>
    <row r="1" spans="1:17">
      <c r="P1" s="92" t="s">
        <v>0</v>
      </c>
      <c r="Q1" s="92"/>
    </row>
    <row r="2" spans="1:17" ht="17.399999999999999">
      <c r="A2" s="104" t="s">
        <v>265</v>
      </c>
      <c r="B2" s="104"/>
      <c r="C2" s="104"/>
      <c r="D2" s="104"/>
      <c r="E2" s="104"/>
      <c r="F2" s="104"/>
      <c r="G2" s="104"/>
      <c r="H2" s="104"/>
      <c r="I2" s="104"/>
      <c r="J2" s="104"/>
      <c r="K2" s="104"/>
      <c r="L2" s="104"/>
      <c r="M2" s="104"/>
      <c r="N2" s="104"/>
      <c r="O2" s="104"/>
      <c r="P2" s="104"/>
      <c r="Q2" s="104"/>
    </row>
    <row r="4" spans="1:17" ht="24" customHeight="1">
      <c r="A4" s="97" t="s">
        <v>1</v>
      </c>
      <c r="B4" s="97" t="s">
        <v>2</v>
      </c>
      <c r="C4" s="105" t="s">
        <v>3</v>
      </c>
      <c r="D4" s="99" t="s">
        <v>4</v>
      </c>
      <c r="E4" s="99"/>
      <c r="F4" s="99"/>
      <c r="G4" s="99"/>
      <c r="H4" s="99"/>
      <c r="I4" s="99"/>
      <c r="J4" s="99"/>
      <c r="K4" s="99"/>
      <c r="L4" s="95" t="s">
        <v>5</v>
      </c>
      <c r="M4" s="95" t="s">
        <v>6</v>
      </c>
      <c r="N4" s="100" t="s">
        <v>7</v>
      </c>
      <c r="O4" s="106" t="s">
        <v>278</v>
      </c>
      <c r="P4" s="109" t="s">
        <v>169</v>
      </c>
      <c r="Q4" s="110"/>
    </row>
    <row r="5" spans="1:17" ht="24" customHeight="1">
      <c r="A5" s="97"/>
      <c r="B5" s="97"/>
      <c r="C5" s="105"/>
      <c r="D5" s="100" t="s">
        <v>175</v>
      </c>
      <c r="E5" s="100"/>
      <c r="F5" s="100"/>
      <c r="G5" s="100"/>
      <c r="H5" s="100" t="s">
        <v>275</v>
      </c>
      <c r="I5" s="97" t="s">
        <v>276</v>
      </c>
      <c r="J5" s="97"/>
      <c r="K5" s="97"/>
      <c r="L5" s="95"/>
      <c r="M5" s="95"/>
      <c r="N5" s="100"/>
      <c r="O5" s="107"/>
      <c r="P5" s="111"/>
      <c r="Q5" s="112"/>
    </row>
    <row r="6" spans="1:17" ht="24" customHeight="1">
      <c r="A6" s="97"/>
      <c r="B6" s="97"/>
      <c r="C6" s="105"/>
      <c r="D6" s="101" t="s">
        <v>174</v>
      </c>
      <c r="E6" s="101" t="s">
        <v>171</v>
      </c>
      <c r="F6" s="101"/>
      <c r="G6" s="101"/>
      <c r="H6" s="100"/>
      <c r="I6" s="101" t="s">
        <v>12</v>
      </c>
      <c r="J6" s="101" t="s">
        <v>13</v>
      </c>
      <c r="K6" s="101" t="s">
        <v>14</v>
      </c>
      <c r="L6" s="95"/>
      <c r="M6" s="95"/>
      <c r="N6" s="100"/>
      <c r="O6" s="107"/>
      <c r="P6" s="113" t="s">
        <v>9</v>
      </c>
      <c r="Q6" s="113" t="s">
        <v>277</v>
      </c>
    </row>
    <row r="7" spans="1:17" ht="24" customHeight="1">
      <c r="A7" s="97"/>
      <c r="B7" s="97"/>
      <c r="C7" s="105"/>
      <c r="D7" s="101"/>
      <c r="E7" s="102" t="s">
        <v>170</v>
      </c>
      <c r="F7" s="102" t="s">
        <v>169</v>
      </c>
      <c r="G7" s="102"/>
      <c r="H7" s="100"/>
      <c r="I7" s="101"/>
      <c r="J7" s="101"/>
      <c r="K7" s="101"/>
      <c r="L7" s="95"/>
      <c r="M7" s="95"/>
      <c r="N7" s="100"/>
      <c r="O7" s="107"/>
      <c r="P7" s="114"/>
      <c r="Q7" s="114"/>
    </row>
    <row r="8" spans="1:17" ht="73.2" customHeight="1">
      <c r="A8" s="97"/>
      <c r="B8" s="97"/>
      <c r="C8" s="105"/>
      <c r="D8" s="101"/>
      <c r="E8" s="102"/>
      <c r="F8" s="6" t="s">
        <v>172</v>
      </c>
      <c r="G8" s="6" t="s">
        <v>173</v>
      </c>
      <c r="H8" s="100"/>
      <c r="I8" s="101"/>
      <c r="J8" s="101"/>
      <c r="K8" s="101"/>
      <c r="L8" s="95"/>
      <c r="M8" s="95"/>
      <c r="N8" s="100"/>
      <c r="O8" s="108"/>
      <c r="P8" s="115"/>
      <c r="Q8" s="115"/>
    </row>
    <row r="9" spans="1:17" ht="31.2">
      <c r="A9" s="44" t="s">
        <v>212</v>
      </c>
      <c r="B9" s="44" t="s">
        <v>213</v>
      </c>
      <c r="C9" s="44">
        <v>1</v>
      </c>
      <c r="D9" s="44">
        <v>2</v>
      </c>
      <c r="E9" s="44">
        <v>3</v>
      </c>
      <c r="F9" s="44">
        <v>4</v>
      </c>
      <c r="G9" s="44">
        <v>5</v>
      </c>
      <c r="H9" s="44" t="s">
        <v>256</v>
      </c>
      <c r="I9" s="44">
        <v>7</v>
      </c>
      <c r="J9" s="44">
        <v>8</v>
      </c>
      <c r="K9" s="44">
        <v>9</v>
      </c>
      <c r="L9" s="5" t="s">
        <v>257</v>
      </c>
      <c r="M9" s="5" t="s">
        <v>258</v>
      </c>
      <c r="N9" s="5" t="s">
        <v>259</v>
      </c>
      <c r="O9" s="5" t="s">
        <v>260</v>
      </c>
      <c r="P9" s="5" t="s">
        <v>261</v>
      </c>
      <c r="Q9" s="5" t="s">
        <v>262</v>
      </c>
    </row>
    <row r="10" spans="1:17">
      <c r="A10" s="38" t="s">
        <v>212</v>
      </c>
      <c r="B10" s="103" t="s">
        <v>214</v>
      </c>
      <c r="C10" s="103"/>
      <c r="D10" s="63"/>
      <c r="E10" s="64">
        <v>1998786000</v>
      </c>
      <c r="F10" s="63"/>
      <c r="G10" s="63"/>
      <c r="H10" s="65"/>
      <c r="I10" s="65"/>
      <c r="J10" s="65"/>
      <c r="K10" s="65"/>
      <c r="L10" s="63"/>
      <c r="M10" s="63"/>
      <c r="N10" s="63"/>
      <c r="O10" s="65"/>
      <c r="P10" s="65"/>
      <c r="Q10" s="65"/>
    </row>
    <row r="11" spans="1:17">
      <c r="A11" s="38" t="s">
        <v>213</v>
      </c>
      <c r="B11" s="43" t="s">
        <v>218</v>
      </c>
      <c r="C11" s="65"/>
      <c r="D11" s="63"/>
      <c r="E11" s="64">
        <f>E10*1.87%</f>
        <v>37377298.200000003</v>
      </c>
      <c r="F11" s="63"/>
      <c r="G11" s="63"/>
      <c r="H11" s="65"/>
      <c r="I11" s="65"/>
      <c r="J11" s="65"/>
      <c r="K11" s="65"/>
      <c r="L11" s="63"/>
      <c r="M11" s="63"/>
      <c r="N11" s="63"/>
      <c r="O11" s="65"/>
      <c r="P11" s="65"/>
      <c r="Q11" s="65"/>
    </row>
    <row r="12" spans="1:17">
      <c r="A12" s="38" t="s">
        <v>219</v>
      </c>
      <c r="B12" s="43" t="s">
        <v>255</v>
      </c>
      <c r="C12" s="65"/>
      <c r="D12" s="63"/>
      <c r="E12" s="64">
        <v>4859000</v>
      </c>
      <c r="F12" s="63"/>
      <c r="G12" s="63"/>
      <c r="H12" s="65"/>
      <c r="I12" s="65"/>
      <c r="J12" s="65"/>
      <c r="K12" s="65"/>
      <c r="L12" s="63"/>
      <c r="M12" s="63"/>
      <c r="N12" s="63"/>
      <c r="O12" s="65"/>
      <c r="P12" s="65"/>
      <c r="Q12" s="65"/>
    </row>
    <row r="13" spans="1:17">
      <c r="A13" s="38" t="s">
        <v>220</v>
      </c>
      <c r="B13" s="43" t="s">
        <v>248</v>
      </c>
      <c r="C13" s="65"/>
      <c r="D13" s="63"/>
      <c r="E13" s="64">
        <f>E11-E12</f>
        <v>32518298.200000003</v>
      </c>
      <c r="F13" s="63"/>
      <c r="G13" s="63"/>
      <c r="H13" s="65"/>
      <c r="I13" s="65"/>
      <c r="J13" s="65"/>
      <c r="K13" s="65"/>
      <c r="L13" s="63"/>
      <c r="M13" s="63"/>
      <c r="N13" s="63"/>
      <c r="O13" s="65"/>
      <c r="P13" s="65"/>
      <c r="Q13" s="65"/>
    </row>
    <row r="14" spans="1:17">
      <c r="A14" s="38" t="s">
        <v>247</v>
      </c>
      <c r="B14" s="43" t="s">
        <v>273</v>
      </c>
      <c r="C14" s="65"/>
      <c r="D14" s="63"/>
      <c r="E14" s="64">
        <f>E13/2</f>
        <v>16259149.100000001</v>
      </c>
      <c r="F14" s="63"/>
      <c r="G14" s="63"/>
      <c r="H14" s="65"/>
      <c r="I14" s="65"/>
      <c r="J14" s="65"/>
      <c r="K14" s="65"/>
      <c r="L14" s="63"/>
      <c r="M14" s="63"/>
      <c r="N14" s="63"/>
      <c r="O14" s="65"/>
      <c r="P14" s="65"/>
      <c r="Q14" s="65"/>
    </row>
    <row r="15" spans="1:17">
      <c r="A15" s="38" t="s">
        <v>246</v>
      </c>
      <c r="B15" s="43" t="s">
        <v>274</v>
      </c>
      <c r="C15" s="65"/>
      <c r="D15" s="63"/>
      <c r="E15" s="64">
        <f>E14</f>
        <v>16259149.100000001</v>
      </c>
      <c r="F15" s="63"/>
      <c r="G15" s="63"/>
      <c r="H15" s="65"/>
      <c r="I15" s="65"/>
      <c r="J15" s="65"/>
      <c r="K15" s="65"/>
      <c r="L15" s="63"/>
      <c r="M15" s="63"/>
      <c r="N15" s="63"/>
      <c r="O15" s="65"/>
      <c r="P15" s="65"/>
      <c r="Q15" s="65"/>
    </row>
    <row r="16" spans="1:17">
      <c r="A16" s="38" t="s">
        <v>252</v>
      </c>
      <c r="B16" s="43" t="s">
        <v>253</v>
      </c>
      <c r="C16" s="65"/>
      <c r="D16" s="63"/>
      <c r="E16" s="66">
        <f>E14/D19</f>
        <v>356.99870674512562</v>
      </c>
      <c r="F16" s="63"/>
      <c r="G16" s="63"/>
      <c r="H16" s="65"/>
      <c r="I16" s="65"/>
      <c r="J16" s="65"/>
      <c r="K16" s="65"/>
      <c r="L16" s="63"/>
      <c r="M16" s="63"/>
      <c r="N16" s="63"/>
      <c r="O16" s="65"/>
      <c r="P16" s="65"/>
      <c r="Q16" s="65"/>
    </row>
    <row r="17" spans="1:17">
      <c r="A17" s="38" t="s">
        <v>251</v>
      </c>
      <c r="B17" s="43" t="s">
        <v>254</v>
      </c>
      <c r="C17" s="65"/>
      <c r="D17" s="63"/>
      <c r="E17" s="64">
        <f>E15/H19</f>
        <v>201726.4156327543</v>
      </c>
      <c r="F17" s="63"/>
      <c r="G17" s="63"/>
      <c r="H17" s="65"/>
      <c r="I17" s="65"/>
      <c r="J17" s="65"/>
      <c r="K17" s="65"/>
      <c r="L17" s="63"/>
      <c r="M17" s="63"/>
      <c r="N17" s="63"/>
      <c r="O17" s="65"/>
      <c r="P17" s="65"/>
      <c r="Q17" s="65"/>
    </row>
    <row r="18" spans="1:17">
      <c r="A18" s="38"/>
      <c r="B18" s="38" t="s">
        <v>264</v>
      </c>
      <c r="C18" s="65"/>
      <c r="D18" s="63"/>
      <c r="E18" s="64"/>
      <c r="F18" s="63"/>
      <c r="G18" s="63"/>
      <c r="H18" s="65"/>
      <c r="I18" s="65"/>
      <c r="J18" s="65"/>
      <c r="K18" s="65"/>
      <c r="L18" s="63"/>
      <c r="M18" s="63"/>
      <c r="N18" s="63"/>
      <c r="O18" s="65"/>
      <c r="P18" s="65"/>
      <c r="Q18" s="65"/>
    </row>
    <row r="19" spans="1:17" s="72" customFormat="1">
      <c r="A19" s="67" t="s">
        <v>185</v>
      </c>
      <c r="B19" s="68" t="s">
        <v>215</v>
      </c>
      <c r="C19" s="67"/>
      <c r="D19" s="69">
        <f t="shared" ref="D19:G19" si="0">SUM(D20:D167)</f>
        <v>45544</v>
      </c>
      <c r="E19" s="70">
        <f t="shared" si="0"/>
        <v>1987380000</v>
      </c>
      <c r="F19" s="70">
        <f t="shared" si="0"/>
        <v>1897510000</v>
      </c>
      <c r="G19" s="70">
        <f t="shared" si="0"/>
        <v>89870000</v>
      </c>
      <c r="H19" s="71">
        <f t="shared" ref="H19:Q19" si="1">SUM(H20:H167)</f>
        <v>80.600000000000023</v>
      </c>
      <c r="I19" s="71">
        <f t="shared" si="1"/>
        <v>43.000000000000021</v>
      </c>
      <c r="J19" s="71">
        <f t="shared" si="1"/>
        <v>12.999999999999986</v>
      </c>
      <c r="K19" s="71">
        <f t="shared" si="1"/>
        <v>24.600000000000016</v>
      </c>
      <c r="L19" s="70">
        <f t="shared" si="1"/>
        <v>32518298.20000001</v>
      </c>
      <c r="M19" s="70">
        <f t="shared" si="1"/>
        <v>11381404.369999995</v>
      </c>
      <c r="N19" s="70">
        <f t="shared" si="1"/>
        <v>21136893.829999994</v>
      </c>
      <c r="O19" s="69">
        <f t="shared" si="1"/>
        <v>354.80780754477723</v>
      </c>
      <c r="P19" s="69">
        <f t="shared" si="1"/>
        <v>124.18273264067209</v>
      </c>
      <c r="Q19" s="69">
        <f t="shared" si="1"/>
        <v>230.62507490410522</v>
      </c>
    </row>
    <row r="20" spans="1:17">
      <c r="A20" s="2">
        <v>1</v>
      </c>
      <c r="B20" s="3" t="s">
        <v>15</v>
      </c>
      <c r="C20" s="65" t="s">
        <v>166</v>
      </c>
      <c r="D20" s="7">
        <v>971</v>
      </c>
      <c r="E20" s="64">
        <f t="shared" ref="E20:E83" si="2">F20+G20</f>
        <v>38487000</v>
      </c>
      <c r="F20" s="64">
        <v>37419000</v>
      </c>
      <c r="G20" s="64">
        <v>1068000</v>
      </c>
      <c r="H20" s="73">
        <f t="shared" ref="H20:H83" si="3">SUM(I20:K20)</f>
        <v>0.8</v>
      </c>
      <c r="I20" s="73">
        <v>0.1</v>
      </c>
      <c r="J20" s="73">
        <v>0.3</v>
      </c>
      <c r="K20" s="73">
        <v>0.4</v>
      </c>
      <c r="L20" s="64">
        <f>D20*$E$16+H20*$E$17</f>
        <v>508026.87675572047</v>
      </c>
      <c r="M20" s="64">
        <f>L20*35%</f>
        <v>177809.40686450215</v>
      </c>
      <c r="N20" s="64">
        <f>L20-M20</f>
        <v>330217.46989121835</v>
      </c>
      <c r="O20" s="73">
        <f>P20+Q20</f>
        <v>1.3199960421849468</v>
      </c>
      <c r="P20" s="73">
        <f>M20/E20*100</f>
        <v>0.46199861476473131</v>
      </c>
      <c r="Q20" s="73">
        <f>N20/E20*100</f>
        <v>0.85799742742021545</v>
      </c>
    </row>
    <row r="21" spans="1:17">
      <c r="A21" s="2">
        <f>A20+1</f>
        <v>2</v>
      </c>
      <c r="B21" s="3" t="s">
        <v>16</v>
      </c>
      <c r="C21" s="65" t="s">
        <v>166</v>
      </c>
      <c r="D21" s="7">
        <v>692</v>
      </c>
      <c r="E21" s="64">
        <f t="shared" si="2"/>
        <v>30301000</v>
      </c>
      <c r="F21" s="64">
        <f>27591000+1726000</f>
        <v>29317000</v>
      </c>
      <c r="G21" s="64">
        <v>984000</v>
      </c>
      <c r="H21" s="73">
        <f t="shared" si="3"/>
        <v>0.7</v>
      </c>
      <c r="I21" s="73">
        <v>0.1</v>
      </c>
      <c r="J21" s="73">
        <v>0.3</v>
      </c>
      <c r="K21" s="73">
        <v>0.3</v>
      </c>
      <c r="L21" s="64">
        <f t="shared" ref="L21:L84" si="4">D21*$E$16+H21*$E$17</f>
        <v>388251.59601055493</v>
      </c>
      <c r="M21" s="64">
        <f t="shared" ref="M21:M84" si="5">L21*35%</f>
        <v>135888.05860369423</v>
      </c>
      <c r="N21" s="64">
        <f t="shared" ref="N21:N84" si="6">L21-M21</f>
        <v>252363.53740686071</v>
      </c>
      <c r="O21" s="73">
        <f t="shared" ref="O21:O84" si="7">P21+Q21</f>
        <v>1.2813161150145373</v>
      </c>
      <c r="P21" s="73">
        <f t="shared" ref="P21:P84" si="8">M21/E21*100</f>
        <v>0.44846064025508803</v>
      </c>
      <c r="Q21" s="73">
        <f t="shared" ref="Q21:Q84" si="9">N21/E21*100</f>
        <v>0.83285547475944921</v>
      </c>
    </row>
    <row r="22" spans="1:17">
      <c r="A22" s="2">
        <f>A21+1</f>
        <v>3</v>
      </c>
      <c r="B22" s="3" t="s">
        <v>17</v>
      </c>
      <c r="C22" s="65" t="s">
        <v>166</v>
      </c>
      <c r="D22" s="7">
        <v>743</v>
      </c>
      <c r="E22" s="64">
        <f t="shared" si="2"/>
        <v>32417000</v>
      </c>
      <c r="F22" s="64">
        <f>29094000+2500000</f>
        <v>31594000</v>
      </c>
      <c r="G22" s="64">
        <v>823000</v>
      </c>
      <c r="H22" s="73">
        <f t="shared" si="3"/>
        <v>0.8</v>
      </c>
      <c r="I22" s="73">
        <v>0.1</v>
      </c>
      <c r="J22" s="73">
        <v>0.3</v>
      </c>
      <c r="K22" s="73">
        <v>0.4</v>
      </c>
      <c r="L22" s="64">
        <f t="shared" si="4"/>
        <v>426631.1716178318</v>
      </c>
      <c r="M22" s="64">
        <f t="shared" si="5"/>
        <v>149320.91006624111</v>
      </c>
      <c r="N22" s="64">
        <f t="shared" si="6"/>
        <v>277310.26155159069</v>
      </c>
      <c r="O22" s="73">
        <f t="shared" si="7"/>
        <v>1.3160723435784676</v>
      </c>
      <c r="P22" s="73">
        <f t="shared" si="8"/>
        <v>0.46062532025246355</v>
      </c>
      <c r="Q22" s="73">
        <f t="shared" si="9"/>
        <v>0.85544702332600397</v>
      </c>
    </row>
    <row r="23" spans="1:17">
      <c r="A23" s="2">
        <f>A22+1</f>
        <v>4</v>
      </c>
      <c r="B23" s="3" t="s">
        <v>18</v>
      </c>
      <c r="C23" s="65" t="s">
        <v>166</v>
      </c>
      <c r="D23" s="7">
        <v>503</v>
      </c>
      <c r="E23" s="64">
        <f t="shared" si="2"/>
        <v>21876000</v>
      </c>
      <c r="F23" s="64">
        <f>19386000+1464000</f>
        <v>20850000</v>
      </c>
      <c r="G23" s="64">
        <v>1026000</v>
      </c>
      <c r="H23" s="73">
        <f t="shared" si="3"/>
        <v>0.60000000000000009</v>
      </c>
      <c r="I23" s="73">
        <v>0.1</v>
      </c>
      <c r="J23" s="73">
        <v>0.2</v>
      </c>
      <c r="K23" s="73">
        <v>0.3</v>
      </c>
      <c r="L23" s="64">
        <f t="shared" si="4"/>
        <v>300606.1988724508</v>
      </c>
      <c r="M23" s="64">
        <f t="shared" si="5"/>
        <v>105212.16960535778</v>
      </c>
      <c r="N23" s="64">
        <f t="shared" si="6"/>
        <v>195394.02926709302</v>
      </c>
      <c r="O23" s="73">
        <f t="shared" si="7"/>
        <v>1.3741369485849826</v>
      </c>
      <c r="P23" s="73">
        <f t="shared" si="8"/>
        <v>0.48094793200474395</v>
      </c>
      <c r="Q23" s="73">
        <f t="shared" si="9"/>
        <v>0.89318901658023875</v>
      </c>
    </row>
    <row r="24" spans="1:17">
      <c r="A24" s="2">
        <f t="shared" ref="A24:A87" si="10">A23+1</f>
        <v>5</v>
      </c>
      <c r="B24" s="3" t="s">
        <v>19</v>
      </c>
      <c r="C24" s="65" t="s">
        <v>176</v>
      </c>
      <c r="D24" s="7">
        <v>300</v>
      </c>
      <c r="E24" s="64">
        <f t="shared" si="2"/>
        <v>13730000</v>
      </c>
      <c r="F24" s="64">
        <v>13030000</v>
      </c>
      <c r="G24" s="64">
        <v>700000</v>
      </c>
      <c r="H24" s="73">
        <f t="shared" si="3"/>
        <v>0.5</v>
      </c>
      <c r="I24" s="73">
        <v>0.2</v>
      </c>
      <c r="J24" s="73">
        <v>0.1</v>
      </c>
      <c r="K24" s="73">
        <v>0.2</v>
      </c>
      <c r="L24" s="64">
        <f t="shared" si="4"/>
        <v>207962.81983991485</v>
      </c>
      <c r="M24" s="64">
        <f t="shared" si="5"/>
        <v>72786.986943970187</v>
      </c>
      <c r="N24" s="64">
        <f t="shared" si="6"/>
        <v>135175.83289594465</v>
      </c>
      <c r="O24" s="73">
        <f t="shared" si="7"/>
        <v>1.5146600134006907</v>
      </c>
      <c r="P24" s="73">
        <f t="shared" si="8"/>
        <v>0.53013100469024166</v>
      </c>
      <c r="Q24" s="73">
        <f t="shared" si="9"/>
        <v>0.98452900871044902</v>
      </c>
    </row>
    <row r="25" spans="1:17">
      <c r="A25" s="2">
        <f t="shared" si="10"/>
        <v>6</v>
      </c>
      <c r="B25" s="3" t="s">
        <v>20</v>
      </c>
      <c r="C25" s="65" t="s">
        <v>176</v>
      </c>
      <c r="D25" s="7">
        <v>467</v>
      </c>
      <c r="E25" s="64">
        <f t="shared" si="2"/>
        <v>20588000</v>
      </c>
      <c r="F25" s="64">
        <f>18554000+1261000</f>
        <v>19815000</v>
      </c>
      <c r="G25" s="64">
        <v>773000</v>
      </c>
      <c r="H25" s="73">
        <f t="shared" si="3"/>
        <v>0.60000000000000009</v>
      </c>
      <c r="I25" s="73">
        <v>0.2</v>
      </c>
      <c r="J25" s="73">
        <v>0.2</v>
      </c>
      <c r="K25" s="73">
        <v>0.2</v>
      </c>
      <c r="L25" s="64">
        <f t="shared" si="4"/>
        <v>287754.24542962626</v>
      </c>
      <c r="M25" s="64">
        <f t="shared" si="5"/>
        <v>100713.98590036918</v>
      </c>
      <c r="N25" s="64">
        <f t="shared" si="6"/>
        <v>187040.25952925708</v>
      </c>
      <c r="O25" s="73">
        <f t="shared" si="7"/>
        <v>1.3976794512804851</v>
      </c>
      <c r="P25" s="73">
        <f t="shared" si="8"/>
        <v>0.48918780794816968</v>
      </c>
      <c r="Q25" s="73">
        <f t="shared" si="9"/>
        <v>0.90849164333231536</v>
      </c>
    </row>
    <row r="26" spans="1:17">
      <c r="A26" s="2">
        <f t="shared" si="10"/>
        <v>7</v>
      </c>
      <c r="B26" s="3" t="s">
        <v>21</v>
      </c>
      <c r="C26" s="65" t="s">
        <v>176</v>
      </c>
      <c r="D26" s="7">
        <v>334</v>
      </c>
      <c r="E26" s="64">
        <f t="shared" si="2"/>
        <v>14812000</v>
      </c>
      <c r="F26" s="64">
        <f>13516000+727000</f>
        <v>14243000</v>
      </c>
      <c r="G26" s="64">
        <v>569000</v>
      </c>
      <c r="H26" s="73">
        <f t="shared" si="3"/>
        <v>0.5</v>
      </c>
      <c r="I26" s="73">
        <v>0.2</v>
      </c>
      <c r="J26" s="73">
        <v>0.1</v>
      </c>
      <c r="K26" s="73">
        <v>0.2</v>
      </c>
      <c r="L26" s="64">
        <f t="shared" si="4"/>
        <v>220100.7758692491</v>
      </c>
      <c r="M26" s="64">
        <f t="shared" si="5"/>
        <v>77035.271554237188</v>
      </c>
      <c r="N26" s="64">
        <f t="shared" si="6"/>
        <v>143065.5043150119</v>
      </c>
      <c r="O26" s="73">
        <f t="shared" si="7"/>
        <v>1.4859625700057324</v>
      </c>
      <c r="P26" s="73">
        <f t="shared" si="8"/>
        <v>0.52008689950200637</v>
      </c>
      <c r="Q26" s="73">
        <f t="shared" si="9"/>
        <v>0.96587567050372602</v>
      </c>
    </row>
    <row r="27" spans="1:17">
      <c r="A27" s="2">
        <f t="shared" si="10"/>
        <v>8</v>
      </c>
      <c r="B27" s="3" t="s">
        <v>22</v>
      </c>
      <c r="C27" s="65" t="s">
        <v>176</v>
      </c>
      <c r="D27" s="7">
        <v>829</v>
      </c>
      <c r="E27" s="64">
        <f t="shared" si="2"/>
        <v>36369000</v>
      </c>
      <c r="F27" s="64">
        <f>32115000+2792000</f>
        <v>34907000</v>
      </c>
      <c r="G27" s="64">
        <v>1462000</v>
      </c>
      <c r="H27" s="73">
        <f t="shared" si="3"/>
        <v>0.9</v>
      </c>
      <c r="I27" s="73">
        <v>0.2</v>
      </c>
      <c r="J27" s="73">
        <v>0.3</v>
      </c>
      <c r="K27" s="73">
        <v>0.4</v>
      </c>
      <c r="L27" s="64">
        <f t="shared" si="4"/>
        <v>477505.701961188</v>
      </c>
      <c r="M27" s="64">
        <f t="shared" si="5"/>
        <v>167126.99568641579</v>
      </c>
      <c r="N27" s="64">
        <f t="shared" si="6"/>
        <v>310378.70627477218</v>
      </c>
      <c r="O27" s="73">
        <f t="shared" si="7"/>
        <v>1.3129470207077125</v>
      </c>
      <c r="P27" s="73">
        <f t="shared" si="8"/>
        <v>0.45953145724769934</v>
      </c>
      <c r="Q27" s="73">
        <f t="shared" si="9"/>
        <v>0.85341556346001313</v>
      </c>
    </row>
    <row r="28" spans="1:17">
      <c r="A28" s="2">
        <f t="shared" si="10"/>
        <v>9</v>
      </c>
      <c r="B28" s="3" t="s">
        <v>23</v>
      </c>
      <c r="C28" s="65" t="s">
        <v>176</v>
      </c>
      <c r="D28" s="7">
        <v>578</v>
      </c>
      <c r="E28" s="64">
        <f t="shared" si="2"/>
        <v>24872000</v>
      </c>
      <c r="F28" s="64">
        <f>22136000+1801000</f>
        <v>23937000</v>
      </c>
      <c r="G28" s="64">
        <v>935000</v>
      </c>
      <c r="H28" s="73">
        <f t="shared" si="3"/>
        <v>0.7</v>
      </c>
      <c r="I28" s="73">
        <v>0.2</v>
      </c>
      <c r="J28" s="73">
        <v>0.2</v>
      </c>
      <c r="K28" s="73">
        <v>0.3</v>
      </c>
      <c r="L28" s="64">
        <f t="shared" si="4"/>
        <v>347553.7434416106</v>
      </c>
      <c r="M28" s="64">
        <f t="shared" si="5"/>
        <v>121643.81020456371</v>
      </c>
      <c r="N28" s="64">
        <f t="shared" si="6"/>
        <v>225909.93323704688</v>
      </c>
      <c r="O28" s="73">
        <f t="shared" si="7"/>
        <v>1.3973695056352948</v>
      </c>
      <c r="P28" s="73">
        <f t="shared" si="8"/>
        <v>0.48907932697235323</v>
      </c>
      <c r="Q28" s="73">
        <f t="shared" si="9"/>
        <v>0.90829017866294171</v>
      </c>
    </row>
    <row r="29" spans="1:17">
      <c r="A29" s="2">
        <f t="shared" si="10"/>
        <v>10</v>
      </c>
      <c r="B29" s="3" t="s">
        <v>24</v>
      </c>
      <c r="C29" s="65" t="s">
        <v>166</v>
      </c>
      <c r="D29" s="7">
        <v>376</v>
      </c>
      <c r="E29" s="64">
        <f t="shared" si="2"/>
        <v>16543000</v>
      </c>
      <c r="F29" s="64">
        <f>14694000+1211000</f>
        <v>15905000</v>
      </c>
      <c r="G29" s="64">
        <v>638000</v>
      </c>
      <c r="H29" s="73">
        <f t="shared" si="3"/>
        <v>0.4</v>
      </c>
      <c r="I29" s="73">
        <v>0.1</v>
      </c>
      <c r="J29" s="73">
        <v>0.1</v>
      </c>
      <c r="K29" s="73">
        <v>0.2</v>
      </c>
      <c r="L29" s="64">
        <f t="shared" si="4"/>
        <v>214922.07998926897</v>
      </c>
      <c r="M29" s="64">
        <f t="shared" si="5"/>
        <v>75222.727996244139</v>
      </c>
      <c r="N29" s="64">
        <f t="shared" si="6"/>
        <v>139699.35199302481</v>
      </c>
      <c r="O29" s="73">
        <f t="shared" si="7"/>
        <v>1.2991723386886838</v>
      </c>
      <c r="P29" s="73">
        <f t="shared" si="8"/>
        <v>0.45471031854103933</v>
      </c>
      <c r="Q29" s="73">
        <f t="shared" si="9"/>
        <v>0.84446202014764449</v>
      </c>
    </row>
    <row r="30" spans="1:17">
      <c r="A30" s="2">
        <f t="shared" si="10"/>
        <v>11</v>
      </c>
      <c r="B30" s="3" t="s">
        <v>25</v>
      </c>
      <c r="C30" s="65" t="s">
        <v>166</v>
      </c>
      <c r="D30" s="7">
        <v>481</v>
      </c>
      <c r="E30" s="64">
        <f t="shared" si="2"/>
        <v>21945000</v>
      </c>
      <c r="F30" s="64">
        <f>19439000+1669000</f>
        <v>21108000</v>
      </c>
      <c r="G30" s="64">
        <v>837000</v>
      </c>
      <c r="H30" s="73">
        <f t="shared" si="3"/>
        <v>0.5</v>
      </c>
      <c r="I30" s="73">
        <v>0.1</v>
      </c>
      <c r="J30" s="73">
        <v>0.2</v>
      </c>
      <c r="K30" s="73">
        <v>0.2</v>
      </c>
      <c r="L30" s="64">
        <f t="shared" si="4"/>
        <v>272579.58576078259</v>
      </c>
      <c r="M30" s="64">
        <f t="shared" si="5"/>
        <v>95402.855016273897</v>
      </c>
      <c r="N30" s="64">
        <f t="shared" si="6"/>
        <v>177176.73074450868</v>
      </c>
      <c r="O30" s="73">
        <f t="shared" si="7"/>
        <v>1.2421033755332993</v>
      </c>
      <c r="P30" s="73">
        <f t="shared" si="8"/>
        <v>0.43473618143665482</v>
      </c>
      <c r="Q30" s="73">
        <f t="shared" si="9"/>
        <v>0.80736719409664459</v>
      </c>
    </row>
    <row r="31" spans="1:17">
      <c r="A31" s="2">
        <f t="shared" si="10"/>
        <v>12</v>
      </c>
      <c r="B31" s="3" t="s">
        <v>26</v>
      </c>
      <c r="C31" s="65" t="s">
        <v>166</v>
      </c>
      <c r="D31" s="7">
        <v>343</v>
      </c>
      <c r="E31" s="64">
        <f t="shared" si="2"/>
        <v>15383000</v>
      </c>
      <c r="F31" s="64">
        <f>13865000+1101000</f>
        <v>14966000</v>
      </c>
      <c r="G31" s="64">
        <v>417000</v>
      </c>
      <c r="H31" s="73">
        <f t="shared" si="3"/>
        <v>0.4</v>
      </c>
      <c r="I31" s="73">
        <v>0.1</v>
      </c>
      <c r="J31" s="73">
        <v>0.1</v>
      </c>
      <c r="K31" s="73">
        <v>0.2</v>
      </c>
      <c r="L31" s="64">
        <f t="shared" si="4"/>
        <v>203141.12266667982</v>
      </c>
      <c r="M31" s="64">
        <f t="shared" si="5"/>
        <v>71099.392933337935</v>
      </c>
      <c r="N31" s="64">
        <f t="shared" si="6"/>
        <v>132041.7297333419</v>
      </c>
      <c r="O31" s="73">
        <f t="shared" si="7"/>
        <v>1.3205559557087683</v>
      </c>
      <c r="P31" s="73">
        <f t="shared" si="8"/>
        <v>0.46219458449806883</v>
      </c>
      <c r="Q31" s="73">
        <f t="shared" si="9"/>
        <v>0.85836137121069955</v>
      </c>
    </row>
    <row r="32" spans="1:17">
      <c r="A32" s="2">
        <f t="shared" si="10"/>
        <v>13</v>
      </c>
      <c r="B32" s="3" t="s">
        <v>27</v>
      </c>
      <c r="C32" s="65" t="s">
        <v>176</v>
      </c>
      <c r="D32" s="7">
        <v>700</v>
      </c>
      <c r="E32" s="64">
        <f t="shared" si="2"/>
        <v>30840000</v>
      </c>
      <c r="F32" s="64">
        <f>27730000+2049000</f>
        <v>29779000</v>
      </c>
      <c r="G32" s="64">
        <v>1061000</v>
      </c>
      <c r="H32" s="73">
        <f t="shared" si="3"/>
        <v>0.8</v>
      </c>
      <c r="I32" s="73">
        <v>0.2</v>
      </c>
      <c r="J32" s="73">
        <v>0.3</v>
      </c>
      <c r="K32" s="73">
        <v>0.3</v>
      </c>
      <c r="L32" s="64">
        <f t="shared" si="4"/>
        <v>411280.22722779139</v>
      </c>
      <c r="M32" s="64">
        <f t="shared" si="5"/>
        <v>143948.07952972697</v>
      </c>
      <c r="N32" s="64">
        <f t="shared" si="6"/>
        <v>267332.14769806445</v>
      </c>
      <c r="O32" s="73">
        <f t="shared" si="7"/>
        <v>1.3335934735012693</v>
      </c>
      <c r="P32" s="73">
        <f t="shared" si="8"/>
        <v>0.46675771572544411</v>
      </c>
      <c r="Q32" s="73">
        <f t="shared" si="9"/>
        <v>0.86683575777582511</v>
      </c>
    </row>
    <row r="33" spans="1:17">
      <c r="A33" s="2">
        <f t="shared" si="10"/>
        <v>14</v>
      </c>
      <c r="B33" s="3" t="s">
        <v>28</v>
      </c>
      <c r="C33" s="65" t="s">
        <v>176</v>
      </c>
      <c r="D33" s="7">
        <v>272</v>
      </c>
      <c r="E33" s="64">
        <f t="shared" si="2"/>
        <v>12135000</v>
      </c>
      <c r="F33" s="64">
        <f>11398000+105000</f>
        <v>11503000</v>
      </c>
      <c r="G33" s="64">
        <v>632000</v>
      </c>
      <c r="H33" s="73">
        <f t="shared" si="3"/>
        <v>0.5</v>
      </c>
      <c r="I33" s="73">
        <v>0.2</v>
      </c>
      <c r="J33" s="73">
        <v>0.1</v>
      </c>
      <c r="K33" s="73">
        <v>0.2</v>
      </c>
      <c r="L33" s="64">
        <f t="shared" si="4"/>
        <v>197966.85605105132</v>
      </c>
      <c r="M33" s="64">
        <f t="shared" si="5"/>
        <v>69288.399617867952</v>
      </c>
      <c r="N33" s="64">
        <f t="shared" si="6"/>
        <v>128678.45643318337</v>
      </c>
      <c r="O33" s="73">
        <f t="shared" si="7"/>
        <v>1.6313708780473948</v>
      </c>
      <c r="P33" s="73">
        <f t="shared" si="8"/>
        <v>0.57097980731658804</v>
      </c>
      <c r="Q33" s="73">
        <f t="shared" si="9"/>
        <v>1.0603910707308066</v>
      </c>
    </row>
    <row r="34" spans="1:17">
      <c r="A34" s="2">
        <f t="shared" si="10"/>
        <v>15</v>
      </c>
      <c r="B34" s="3" t="s">
        <v>29</v>
      </c>
      <c r="C34" s="65" t="s">
        <v>176</v>
      </c>
      <c r="D34" s="7">
        <v>159</v>
      </c>
      <c r="E34" s="64">
        <f t="shared" si="2"/>
        <v>7289000</v>
      </c>
      <c r="F34" s="64">
        <f>6448000+500000</f>
        <v>6948000</v>
      </c>
      <c r="G34" s="64">
        <v>341000</v>
      </c>
      <c r="H34" s="73">
        <f t="shared" si="3"/>
        <v>0.30000000000000004</v>
      </c>
      <c r="I34" s="73">
        <v>0.2</v>
      </c>
      <c r="J34" s="73">
        <v>0</v>
      </c>
      <c r="K34" s="73">
        <v>0.1</v>
      </c>
      <c r="L34" s="64">
        <f t="shared" si="4"/>
        <v>117280.71906230127</v>
      </c>
      <c r="M34" s="64">
        <f t="shared" si="5"/>
        <v>41048.251671805439</v>
      </c>
      <c r="N34" s="64">
        <f t="shared" si="6"/>
        <v>76232.467390495833</v>
      </c>
      <c r="O34" s="73">
        <f t="shared" si="7"/>
        <v>1.6090097278405993</v>
      </c>
      <c r="P34" s="73">
        <f t="shared" si="8"/>
        <v>0.56315340474420961</v>
      </c>
      <c r="Q34" s="73">
        <f t="shared" si="9"/>
        <v>1.0458563230963895</v>
      </c>
    </row>
    <row r="35" spans="1:17">
      <c r="A35" s="2">
        <f t="shared" si="10"/>
        <v>16</v>
      </c>
      <c r="B35" s="3" t="s">
        <v>30</v>
      </c>
      <c r="C35" s="65" t="s">
        <v>176</v>
      </c>
      <c r="D35" s="7">
        <v>268</v>
      </c>
      <c r="E35" s="64">
        <f t="shared" si="2"/>
        <v>12366000</v>
      </c>
      <c r="F35" s="64">
        <f>11255000+770000</f>
        <v>12025000</v>
      </c>
      <c r="G35" s="64">
        <v>341000</v>
      </c>
      <c r="H35" s="73">
        <f t="shared" si="3"/>
        <v>0.5</v>
      </c>
      <c r="I35" s="73">
        <v>0.2</v>
      </c>
      <c r="J35" s="73">
        <v>0.1</v>
      </c>
      <c r="K35" s="73">
        <v>0.2</v>
      </c>
      <c r="L35" s="64">
        <f t="shared" si="4"/>
        <v>196538.86122407083</v>
      </c>
      <c r="M35" s="64">
        <f t="shared" si="5"/>
        <v>68788.601428424794</v>
      </c>
      <c r="N35" s="64">
        <f t="shared" si="6"/>
        <v>127750.25979564604</v>
      </c>
      <c r="O35" s="73">
        <f t="shared" si="7"/>
        <v>1.5893487079417015</v>
      </c>
      <c r="P35" s="73">
        <f t="shared" si="8"/>
        <v>0.5562720477795956</v>
      </c>
      <c r="Q35" s="73">
        <f t="shared" si="9"/>
        <v>1.033076660162106</v>
      </c>
    </row>
    <row r="36" spans="1:17">
      <c r="A36" s="2">
        <f t="shared" si="10"/>
        <v>17</v>
      </c>
      <c r="B36" s="3" t="s">
        <v>31</v>
      </c>
      <c r="C36" s="65" t="s">
        <v>176</v>
      </c>
      <c r="D36" s="7">
        <v>507</v>
      </c>
      <c r="E36" s="64">
        <f t="shared" si="2"/>
        <v>22699000</v>
      </c>
      <c r="F36" s="64">
        <f>20088000+1721000</f>
        <v>21809000</v>
      </c>
      <c r="G36" s="64">
        <v>890000</v>
      </c>
      <c r="H36" s="73">
        <f t="shared" si="3"/>
        <v>0.7</v>
      </c>
      <c r="I36" s="73">
        <v>0.2</v>
      </c>
      <c r="J36" s="73">
        <v>0.2</v>
      </c>
      <c r="K36" s="73">
        <v>0.3</v>
      </c>
      <c r="L36" s="64">
        <f t="shared" si="4"/>
        <v>322206.83526270674</v>
      </c>
      <c r="M36" s="64">
        <f t="shared" si="5"/>
        <v>112772.39234194736</v>
      </c>
      <c r="N36" s="64">
        <f t="shared" si="6"/>
        <v>209434.44292075938</v>
      </c>
      <c r="O36" s="73">
        <f t="shared" si="7"/>
        <v>1.4194759031794648</v>
      </c>
      <c r="P36" s="73">
        <f t="shared" si="8"/>
        <v>0.49681656611281272</v>
      </c>
      <c r="Q36" s="73">
        <f t="shared" si="9"/>
        <v>0.92265933706665215</v>
      </c>
    </row>
    <row r="37" spans="1:17">
      <c r="A37" s="2">
        <f t="shared" si="10"/>
        <v>18</v>
      </c>
      <c r="B37" s="3" t="s">
        <v>32</v>
      </c>
      <c r="C37" s="65" t="s">
        <v>176</v>
      </c>
      <c r="D37" s="7">
        <v>163</v>
      </c>
      <c r="E37" s="64">
        <f t="shared" si="2"/>
        <v>7568000</v>
      </c>
      <c r="F37" s="64">
        <f>6583000+412000</f>
        <v>6995000</v>
      </c>
      <c r="G37" s="64">
        <v>573000</v>
      </c>
      <c r="H37" s="73">
        <f t="shared" si="3"/>
        <v>0.30000000000000004</v>
      </c>
      <c r="I37" s="73">
        <v>0.2</v>
      </c>
      <c r="J37" s="73">
        <v>0</v>
      </c>
      <c r="K37" s="73">
        <v>0.1</v>
      </c>
      <c r="L37" s="64">
        <f t="shared" si="4"/>
        <v>118708.71388928177</v>
      </c>
      <c r="M37" s="64">
        <f t="shared" si="5"/>
        <v>41548.049861248619</v>
      </c>
      <c r="N37" s="64">
        <f t="shared" si="6"/>
        <v>77160.664028033148</v>
      </c>
      <c r="O37" s="73">
        <f t="shared" si="7"/>
        <v>1.5685612300380785</v>
      </c>
      <c r="P37" s="73">
        <f t="shared" si="8"/>
        <v>0.54899643051332747</v>
      </c>
      <c r="Q37" s="73">
        <f t="shared" si="9"/>
        <v>1.019564799524751</v>
      </c>
    </row>
    <row r="38" spans="1:17">
      <c r="A38" s="2">
        <f t="shared" si="10"/>
        <v>19</v>
      </c>
      <c r="B38" s="3" t="s">
        <v>33</v>
      </c>
      <c r="C38" s="65" t="s">
        <v>176</v>
      </c>
      <c r="D38" s="7">
        <v>348</v>
      </c>
      <c r="E38" s="64">
        <f t="shared" si="2"/>
        <v>16788000</v>
      </c>
      <c r="F38" s="64">
        <f>14955000+1201000</f>
        <v>16156000</v>
      </c>
      <c r="G38" s="64">
        <v>632000</v>
      </c>
      <c r="H38" s="73">
        <f t="shared" si="3"/>
        <v>0.5</v>
      </c>
      <c r="I38" s="73">
        <v>0.2</v>
      </c>
      <c r="J38" s="73">
        <v>0.1</v>
      </c>
      <c r="K38" s="73">
        <v>0.2</v>
      </c>
      <c r="L38" s="64">
        <f t="shared" si="4"/>
        <v>225098.75776368089</v>
      </c>
      <c r="M38" s="64">
        <f t="shared" si="5"/>
        <v>78784.565217288298</v>
      </c>
      <c r="N38" s="64">
        <f t="shared" si="6"/>
        <v>146314.19254639259</v>
      </c>
      <c r="O38" s="73">
        <f t="shared" si="7"/>
        <v>1.3408312947562597</v>
      </c>
      <c r="P38" s="73">
        <f t="shared" si="8"/>
        <v>0.46929095316469083</v>
      </c>
      <c r="Q38" s="73">
        <f t="shared" si="9"/>
        <v>0.8715403415915689</v>
      </c>
    </row>
    <row r="39" spans="1:17">
      <c r="A39" s="2">
        <f t="shared" si="10"/>
        <v>20</v>
      </c>
      <c r="B39" s="3" t="s">
        <v>34</v>
      </c>
      <c r="C39" s="65" t="s">
        <v>176</v>
      </c>
      <c r="D39" s="7">
        <v>212</v>
      </c>
      <c r="E39" s="64">
        <f t="shared" si="2"/>
        <v>9535000</v>
      </c>
      <c r="F39" s="64">
        <f>8295000+805000</f>
        <v>9100000</v>
      </c>
      <c r="G39" s="64">
        <v>435000</v>
      </c>
      <c r="H39" s="73">
        <f t="shared" si="3"/>
        <v>0.30000000000000004</v>
      </c>
      <c r="I39" s="73">
        <v>0.2</v>
      </c>
      <c r="J39" s="73">
        <v>0</v>
      </c>
      <c r="K39" s="73">
        <v>0.1</v>
      </c>
      <c r="L39" s="64">
        <f t="shared" si="4"/>
        <v>136201.65051979292</v>
      </c>
      <c r="M39" s="64">
        <f t="shared" si="5"/>
        <v>47670.57768192752</v>
      </c>
      <c r="N39" s="64">
        <f t="shared" si="6"/>
        <v>88531.072837865402</v>
      </c>
      <c r="O39" s="73">
        <f t="shared" si="7"/>
        <v>1.4284389147330143</v>
      </c>
      <c r="P39" s="73">
        <f t="shared" si="8"/>
        <v>0.49995362015655503</v>
      </c>
      <c r="Q39" s="73">
        <f t="shared" si="9"/>
        <v>0.92848529457645934</v>
      </c>
    </row>
    <row r="40" spans="1:17">
      <c r="A40" s="2">
        <f t="shared" si="10"/>
        <v>21</v>
      </c>
      <c r="B40" s="3" t="s">
        <v>35</v>
      </c>
      <c r="C40" s="65" t="s">
        <v>176</v>
      </c>
      <c r="D40" s="7">
        <v>372</v>
      </c>
      <c r="E40" s="64">
        <f t="shared" si="2"/>
        <v>16333000</v>
      </c>
      <c r="F40" s="64">
        <f>14711000+667000</f>
        <v>15378000</v>
      </c>
      <c r="G40" s="64">
        <v>955000</v>
      </c>
      <c r="H40" s="73">
        <f t="shared" si="3"/>
        <v>0.5</v>
      </c>
      <c r="I40" s="73">
        <v>0.2</v>
      </c>
      <c r="J40" s="73">
        <v>0.1</v>
      </c>
      <c r="K40" s="73">
        <v>0.2</v>
      </c>
      <c r="L40" s="64">
        <f t="shared" si="4"/>
        <v>233666.72672556387</v>
      </c>
      <c r="M40" s="64">
        <f t="shared" si="5"/>
        <v>81783.354353947347</v>
      </c>
      <c r="N40" s="64">
        <f t="shared" si="6"/>
        <v>151883.37237161654</v>
      </c>
      <c r="O40" s="73">
        <f t="shared" si="7"/>
        <v>1.4306418093771129</v>
      </c>
      <c r="P40" s="73">
        <f t="shared" si="8"/>
        <v>0.50072463328198946</v>
      </c>
      <c r="Q40" s="73">
        <f t="shared" si="9"/>
        <v>0.92991717609512359</v>
      </c>
    </row>
    <row r="41" spans="1:17">
      <c r="A41" s="2">
        <f t="shared" si="10"/>
        <v>22</v>
      </c>
      <c r="B41" s="3" t="s">
        <v>36</v>
      </c>
      <c r="C41" s="65" t="s">
        <v>176</v>
      </c>
      <c r="D41" s="7">
        <v>170</v>
      </c>
      <c r="E41" s="64">
        <f t="shared" si="2"/>
        <v>7654000</v>
      </c>
      <c r="F41" s="64">
        <f>6679000+443000</f>
        <v>7122000</v>
      </c>
      <c r="G41" s="64">
        <v>532000</v>
      </c>
      <c r="H41" s="73">
        <f t="shared" si="3"/>
        <v>0.30000000000000004</v>
      </c>
      <c r="I41" s="73">
        <v>0.2</v>
      </c>
      <c r="J41" s="73">
        <v>0</v>
      </c>
      <c r="K41" s="73">
        <v>0.1</v>
      </c>
      <c r="L41" s="64">
        <f t="shared" si="4"/>
        <v>121207.70483649767</v>
      </c>
      <c r="M41" s="64">
        <f t="shared" si="5"/>
        <v>42422.696692774181</v>
      </c>
      <c r="N41" s="64">
        <f t="shared" si="6"/>
        <v>78785.008143723477</v>
      </c>
      <c r="O41" s="73">
        <f t="shared" si="7"/>
        <v>1.5835864232623158</v>
      </c>
      <c r="P41" s="73">
        <f t="shared" si="8"/>
        <v>0.5542552481418106</v>
      </c>
      <c r="Q41" s="73">
        <f t="shared" si="9"/>
        <v>1.0293311751205052</v>
      </c>
    </row>
    <row r="42" spans="1:17">
      <c r="A42" s="2">
        <f t="shared" si="10"/>
        <v>23</v>
      </c>
      <c r="B42" s="3" t="s">
        <v>37</v>
      </c>
      <c r="C42" s="65" t="s">
        <v>176</v>
      </c>
      <c r="D42" s="7">
        <v>684</v>
      </c>
      <c r="E42" s="64">
        <f t="shared" si="2"/>
        <v>30714000</v>
      </c>
      <c r="F42" s="64">
        <f>27280000+1788000</f>
        <v>29068000</v>
      </c>
      <c r="G42" s="64">
        <v>1646000</v>
      </c>
      <c r="H42" s="73">
        <f t="shared" si="3"/>
        <v>0.8</v>
      </c>
      <c r="I42" s="73">
        <v>0.2</v>
      </c>
      <c r="J42" s="73">
        <v>0.3</v>
      </c>
      <c r="K42" s="73">
        <v>0.3</v>
      </c>
      <c r="L42" s="64">
        <f t="shared" si="4"/>
        <v>405568.24791986938</v>
      </c>
      <c r="M42" s="64">
        <f t="shared" si="5"/>
        <v>141948.88677195428</v>
      </c>
      <c r="N42" s="64">
        <f t="shared" si="6"/>
        <v>263619.36114791513</v>
      </c>
      <c r="O42" s="73">
        <f t="shared" si="7"/>
        <v>1.3204670440837059</v>
      </c>
      <c r="P42" s="73">
        <f t="shared" si="8"/>
        <v>0.46216346542929698</v>
      </c>
      <c r="Q42" s="73">
        <f t="shared" si="9"/>
        <v>0.85830357865440876</v>
      </c>
    </row>
    <row r="43" spans="1:17">
      <c r="A43" s="2">
        <f t="shared" si="10"/>
        <v>24</v>
      </c>
      <c r="B43" s="3" t="s">
        <v>38</v>
      </c>
      <c r="C43" s="65" t="s">
        <v>163</v>
      </c>
      <c r="D43" s="7">
        <v>272</v>
      </c>
      <c r="E43" s="64">
        <f t="shared" si="2"/>
        <v>13173000</v>
      </c>
      <c r="F43" s="64">
        <f>11696000+878000</f>
        <v>12574000</v>
      </c>
      <c r="G43" s="64">
        <v>599000</v>
      </c>
      <c r="H43" s="73">
        <f t="shared" si="3"/>
        <v>0.7</v>
      </c>
      <c r="I43" s="73">
        <v>0.4</v>
      </c>
      <c r="J43" s="73">
        <v>0.1</v>
      </c>
      <c r="K43" s="73">
        <v>0.2</v>
      </c>
      <c r="L43" s="64">
        <f t="shared" si="4"/>
        <v>238312.13917760219</v>
      </c>
      <c r="M43" s="64">
        <f t="shared" si="5"/>
        <v>83409.248712160756</v>
      </c>
      <c r="N43" s="64">
        <f t="shared" si="6"/>
        <v>154902.89046544145</v>
      </c>
      <c r="O43" s="73">
        <f t="shared" si="7"/>
        <v>1.8090954162119655</v>
      </c>
      <c r="P43" s="73">
        <f t="shared" si="8"/>
        <v>0.6331833956741878</v>
      </c>
      <c r="Q43" s="73">
        <f t="shared" si="9"/>
        <v>1.1759120205377778</v>
      </c>
    </row>
    <row r="44" spans="1:17">
      <c r="A44" s="2">
        <f t="shared" si="10"/>
        <v>25</v>
      </c>
      <c r="B44" s="3" t="s">
        <v>39</v>
      </c>
      <c r="C44" s="65" t="s">
        <v>163</v>
      </c>
      <c r="D44" s="7">
        <v>134</v>
      </c>
      <c r="E44" s="64">
        <f t="shared" si="2"/>
        <v>6198000</v>
      </c>
      <c r="F44" s="64">
        <f>5418000+433000</f>
        <v>5851000</v>
      </c>
      <c r="G44" s="64">
        <v>347000</v>
      </c>
      <c r="H44" s="73">
        <f t="shared" si="3"/>
        <v>0.5</v>
      </c>
      <c r="I44" s="73">
        <v>0.4</v>
      </c>
      <c r="J44" s="73">
        <v>0</v>
      </c>
      <c r="K44" s="73">
        <v>0.1</v>
      </c>
      <c r="L44" s="64">
        <f t="shared" si="4"/>
        <v>148701.03452022397</v>
      </c>
      <c r="M44" s="64">
        <f t="shared" si="5"/>
        <v>52045.362082078384</v>
      </c>
      <c r="N44" s="64">
        <f t="shared" si="6"/>
        <v>96655.672438145586</v>
      </c>
      <c r="O44" s="73">
        <f t="shared" si="7"/>
        <v>2.3991777108780887</v>
      </c>
      <c r="P44" s="73">
        <f t="shared" si="8"/>
        <v>0.83971219880733106</v>
      </c>
      <c r="Q44" s="73">
        <f t="shared" si="9"/>
        <v>1.5594655120707579</v>
      </c>
    </row>
    <row r="45" spans="1:17">
      <c r="A45" s="2">
        <f t="shared" si="10"/>
        <v>26</v>
      </c>
      <c r="B45" s="3" t="s">
        <v>40</v>
      </c>
      <c r="C45" s="65" t="s">
        <v>163</v>
      </c>
      <c r="D45" s="7">
        <v>153</v>
      </c>
      <c r="E45" s="64">
        <f t="shared" si="2"/>
        <v>7159000</v>
      </c>
      <c r="F45" s="64">
        <v>6705000</v>
      </c>
      <c r="G45" s="64">
        <v>454000</v>
      </c>
      <c r="H45" s="73">
        <f t="shared" si="3"/>
        <v>0.5</v>
      </c>
      <c r="I45" s="73">
        <v>0.4</v>
      </c>
      <c r="J45" s="73">
        <v>0</v>
      </c>
      <c r="K45" s="73">
        <v>0.1</v>
      </c>
      <c r="L45" s="64">
        <f t="shared" si="4"/>
        <v>155484.00994838137</v>
      </c>
      <c r="M45" s="64">
        <f t="shared" si="5"/>
        <v>54419.403481933477</v>
      </c>
      <c r="N45" s="64">
        <f t="shared" si="6"/>
        <v>101064.60646644789</v>
      </c>
      <c r="O45" s="73">
        <f t="shared" si="7"/>
        <v>2.1718677182341302</v>
      </c>
      <c r="P45" s="73">
        <f t="shared" si="8"/>
        <v>0.76015370138194549</v>
      </c>
      <c r="Q45" s="73">
        <f t="shared" si="9"/>
        <v>1.4117140168521847</v>
      </c>
    </row>
    <row r="46" spans="1:17">
      <c r="A46" s="2">
        <f t="shared" si="10"/>
        <v>27</v>
      </c>
      <c r="B46" s="3" t="s">
        <v>41</v>
      </c>
      <c r="C46" s="65" t="s">
        <v>163</v>
      </c>
      <c r="D46" s="7">
        <v>100</v>
      </c>
      <c r="E46" s="64">
        <f t="shared" si="2"/>
        <v>4895000</v>
      </c>
      <c r="F46" s="64">
        <f>4462000+243000</f>
        <v>4705000</v>
      </c>
      <c r="G46" s="64">
        <v>190000</v>
      </c>
      <c r="H46" s="73">
        <f t="shared" si="3"/>
        <v>0.5</v>
      </c>
      <c r="I46" s="73">
        <v>0.4</v>
      </c>
      <c r="J46" s="73">
        <v>0</v>
      </c>
      <c r="K46" s="73">
        <v>0.1</v>
      </c>
      <c r="L46" s="64">
        <f t="shared" si="4"/>
        <v>136563.07849088972</v>
      </c>
      <c r="M46" s="64">
        <f t="shared" si="5"/>
        <v>47797.077471811397</v>
      </c>
      <c r="N46" s="64">
        <f t="shared" si="6"/>
        <v>88766.001019078321</v>
      </c>
      <c r="O46" s="73">
        <f t="shared" si="7"/>
        <v>2.7898483859221597</v>
      </c>
      <c r="P46" s="73">
        <f t="shared" si="8"/>
        <v>0.97644693507275582</v>
      </c>
      <c r="Q46" s="73">
        <f t="shared" si="9"/>
        <v>1.8134014508494039</v>
      </c>
    </row>
    <row r="47" spans="1:17">
      <c r="A47" s="2">
        <f t="shared" si="10"/>
        <v>28</v>
      </c>
      <c r="B47" s="3" t="s">
        <v>42</v>
      </c>
      <c r="C47" s="65" t="s">
        <v>163</v>
      </c>
      <c r="D47" s="7">
        <v>99</v>
      </c>
      <c r="E47" s="64">
        <f t="shared" si="2"/>
        <v>4709000</v>
      </c>
      <c r="F47" s="64">
        <f>3879000+568000</f>
        <v>4447000</v>
      </c>
      <c r="G47" s="64">
        <v>262000</v>
      </c>
      <c r="H47" s="73">
        <f t="shared" si="3"/>
        <v>0.5</v>
      </c>
      <c r="I47" s="73">
        <v>0.4</v>
      </c>
      <c r="J47" s="73">
        <v>0</v>
      </c>
      <c r="K47" s="73">
        <v>0.1</v>
      </c>
      <c r="L47" s="64">
        <f t="shared" si="4"/>
        <v>136206.07978414459</v>
      </c>
      <c r="M47" s="64">
        <f t="shared" si="5"/>
        <v>47672.1279244506</v>
      </c>
      <c r="N47" s="64">
        <f t="shared" si="6"/>
        <v>88533.951859693989</v>
      </c>
      <c r="O47" s="73">
        <f t="shared" si="7"/>
        <v>2.8924629387161733</v>
      </c>
      <c r="P47" s="73">
        <f t="shared" si="8"/>
        <v>1.0123620285506605</v>
      </c>
      <c r="Q47" s="73">
        <f t="shared" si="9"/>
        <v>1.8801009101655126</v>
      </c>
    </row>
    <row r="48" spans="1:17">
      <c r="A48" s="2">
        <f t="shared" si="10"/>
        <v>29</v>
      </c>
      <c r="B48" s="3" t="s">
        <v>43</v>
      </c>
      <c r="C48" s="65" t="s">
        <v>167</v>
      </c>
      <c r="D48" s="7">
        <v>31</v>
      </c>
      <c r="E48" s="64">
        <f t="shared" si="2"/>
        <v>1414000</v>
      </c>
      <c r="F48" s="64">
        <f>1268000+94000</f>
        <v>1362000</v>
      </c>
      <c r="G48" s="64">
        <v>52000</v>
      </c>
      <c r="H48" s="73">
        <f t="shared" si="3"/>
        <v>0.45</v>
      </c>
      <c r="I48" s="73">
        <v>0.45</v>
      </c>
      <c r="J48" s="73">
        <v>0</v>
      </c>
      <c r="K48" s="73">
        <v>0</v>
      </c>
      <c r="L48" s="64">
        <f t="shared" si="4"/>
        <v>101843.84694383833</v>
      </c>
      <c r="M48" s="64">
        <f t="shared" si="5"/>
        <v>35645.346430343416</v>
      </c>
      <c r="N48" s="64">
        <f t="shared" si="6"/>
        <v>66198.500513494917</v>
      </c>
      <c r="O48" s="73">
        <f t="shared" si="7"/>
        <v>7.2025351445430221</v>
      </c>
      <c r="P48" s="73">
        <f t="shared" si="8"/>
        <v>2.5208873005900578</v>
      </c>
      <c r="Q48" s="73">
        <f t="shared" si="9"/>
        <v>4.6816478439529643</v>
      </c>
    </row>
    <row r="49" spans="1:17">
      <c r="A49" s="2">
        <f t="shared" si="10"/>
        <v>30</v>
      </c>
      <c r="B49" s="3" t="s">
        <v>44</v>
      </c>
      <c r="C49" s="65" t="s">
        <v>176</v>
      </c>
      <c r="D49" s="7">
        <v>489</v>
      </c>
      <c r="E49" s="64">
        <f t="shared" si="2"/>
        <v>21126000</v>
      </c>
      <c r="F49" s="64">
        <f>18637000+1531000</f>
        <v>20168000</v>
      </c>
      <c r="G49" s="64">
        <v>958000</v>
      </c>
      <c r="H49" s="73">
        <f t="shared" si="3"/>
        <v>0.60000000000000009</v>
      </c>
      <c r="I49" s="73">
        <v>0.2</v>
      </c>
      <c r="J49" s="73">
        <v>0.2</v>
      </c>
      <c r="K49" s="73">
        <v>0.2</v>
      </c>
      <c r="L49" s="64">
        <f t="shared" si="4"/>
        <v>295608.21697801905</v>
      </c>
      <c r="M49" s="64">
        <f t="shared" si="5"/>
        <v>103462.87594230667</v>
      </c>
      <c r="N49" s="64">
        <f t="shared" si="6"/>
        <v>192145.34103571239</v>
      </c>
      <c r="O49" s="73">
        <f t="shared" si="7"/>
        <v>1.3992626004829076</v>
      </c>
      <c r="P49" s="73">
        <f t="shared" si="8"/>
        <v>0.48974191016901764</v>
      </c>
      <c r="Q49" s="73">
        <f t="shared" si="9"/>
        <v>0.90952069031389005</v>
      </c>
    </row>
    <row r="50" spans="1:17">
      <c r="A50" s="2">
        <f t="shared" si="10"/>
        <v>31</v>
      </c>
      <c r="B50" s="3" t="s">
        <v>45</v>
      </c>
      <c r="C50" s="65" t="s">
        <v>176</v>
      </c>
      <c r="D50" s="7">
        <v>231</v>
      </c>
      <c r="E50" s="64">
        <f t="shared" si="2"/>
        <v>10119000</v>
      </c>
      <c r="F50" s="64">
        <f>8907000+613000</f>
        <v>9520000</v>
      </c>
      <c r="G50" s="64">
        <v>599000</v>
      </c>
      <c r="H50" s="73">
        <f t="shared" si="3"/>
        <v>0.4</v>
      </c>
      <c r="I50" s="73">
        <v>0.2</v>
      </c>
      <c r="J50" s="73">
        <v>0.1</v>
      </c>
      <c r="K50" s="73">
        <v>0.1</v>
      </c>
      <c r="L50" s="64">
        <f t="shared" si="4"/>
        <v>163157.26751122574</v>
      </c>
      <c r="M50" s="64">
        <f t="shared" si="5"/>
        <v>57105.043628929008</v>
      </c>
      <c r="N50" s="64">
        <f t="shared" si="6"/>
        <v>106052.22388229673</v>
      </c>
      <c r="O50" s="73">
        <f t="shared" si="7"/>
        <v>1.6123852901593612</v>
      </c>
      <c r="P50" s="73">
        <f t="shared" si="8"/>
        <v>0.56433485155577634</v>
      </c>
      <c r="Q50" s="73">
        <f t="shared" si="9"/>
        <v>1.0480504386035847</v>
      </c>
    </row>
    <row r="51" spans="1:17">
      <c r="A51" s="2">
        <f t="shared" si="10"/>
        <v>32</v>
      </c>
      <c r="B51" s="3" t="s">
        <v>46</v>
      </c>
      <c r="C51" s="65" t="s">
        <v>176</v>
      </c>
      <c r="D51" s="7">
        <v>470</v>
      </c>
      <c r="E51" s="64">
        <f t="shared" si="2"/>
        <v>20478000</v>
      </c>
      <c r="F51" s="64">
        <f>18270000+1166000</f>
        <v>19436000</v>
      </c>
      <c r="G51" s="64">
        <v>1042000</v>
      </c>
      <c r="H51" s="73">
        <f t="shared" si="3"/>
        <v>0.60000000000000009</v>
      </c>
      <c r="I51" s="73">
        <v>0.2</v>
      </c>
      <c r="J51" s="73">
        <v>0.2</v>
      </c>
      <c r="K51" s="73">
        <v>0.2</v>
      </c>
      <c r="L51" s="64">
        <f t="shared" si="4"/>
        <v>288825.24154986162</v>
      </c>
      <c r="M51" s="64">
        <f t="shared" si="5"/>
        <v>101088.83454245156</v>
      </c>
      <c r="N51" s="64">
        <f t="shared" si="6"/>
        <v>187736.40700741007</v>
      </c>
      <c r="O51" s="73">
        <f t="shared" si="7"/>
        <v>1.4104172358133686</v>
      </c>
      <c r="P51" s="73">
        <f t="shared" si="8"/>
        <v>0.49364603253467898</v>
      </c>
      <c r="Q51" s="73">
        <f t="shared" si="9"/>
        <v>0.91677120327868966</v>
      </c>
    </row>
    <row r="52" spans="1:17">
      <c r="A52" s="2">
        <f t="shared" si="10"/>
        <v>33</v>
      </c>
      <c r="B52" s="3" t="s">
        <v>47</v>
      </c>
      <c r="C52" s="65" t="s">
        <v>176</v>
      </c>
      <c r="D52" s="7">
        <v>275</v>
      </c>
      <c r="E52" s="64">
        <f t="shared" si="2"/>
        <v>12409000</v>
      </c>
      <c r="F52" s="64">
        <f>10930000+852000</f>
        <v>11782000</v>
      </c>
      <c r="G52" s="64">
        <v>627000</v>
      </c>
      <c r="H52" s="73">
        <f t="shared" si="3"/>
        <v>0.5</v>
      </c>
      <c r="I52" s="73">
        <v>0.2</v>
      </c>
      <c r="J52" s="73">
        <v>0.1</v>
      </c>
      <c r="K52" s="73">
        <v>0.2</v>
      </c>
      <c r="L52" s="64">
        <f t="shared" si="4"/>
        <v>199037.85217128671</v>
      </c>
      <c r="M52" s="64">
        <f t="shared" si="5"/>
        <v>69663.248259950342</v>
      </c>
      <c r="N52" s="64">
        <f t="shared" si="6"/>
        <v>129374.60391133637</v>
      </c>
      <c r="O52" s="73">
        <f t="shared" si="7"/>
        <v>1.6039797902432649</v>
      </c>
      <c r="P52" s="73">
        <f t="shared" si="8"/>
        <v>0.56139292658514262</v>
      </c>
      <c r="Q52" s="73">
        <f t="shared" si="9"/>
        <v>1.0425868636581221</v>
      </c>
    </row>
    <row r="53" spans="1:17">
      <c r="A53" s="2">
        <f t="shared" si="10"/>
        <v>34</v>
      </c>
      <c r="B53" s="3" t="s">
        <v>48</v>
      </c>
      <c r="C53" s="65" t="s">
        <v>176</v>
      </c>
      <c r="D53" s="7">
        <v>210</v>
      </c>
      <c r="E53" s="64">
        <f t="shared" si="2"/>
        <v>10157000</v>
      </c>
      <c r="F53" s="64">
        <f>8888000+771000</f>
        <v>9659000</v>
      </c>
      <c r="G53" s="64">
        <v>498000</v>
      </c>
      <c r="H53" s="73">
        <f t="shared" si="3"/>
        <v>0.4</v>
      </c>
      <c r="I53" s="73">
        <v>0.2</v>
      </c>
      <c r="J53" s="73">
        <v>0.1</v>
      </c>
      <c r="K53" s="73">
        <v>0.1</v>
      </c>
      <c r="L53" s="64">
        <f t="shared" si="4"/>
        <v>155660.29466957811</v>
      </c>
      <c r="M53" s="64">
        <f t="shared" si="5"/>
        <v>54481.103134352335</v>
      </c>
      <c r="N53" s="64">
        <f t="shared" si="6"/>
        <v>101179.19153522578</v>
      </c>
      <c r="O53" s="73">
        <f t="shared" si="7"/>
        <v>1.5325420367192883</v>
      </c>
      <c r="P53" s="73">
        <f t="shared" si="8"/>
        <v>0.53638971285175086</v>
      </c>
      <c r="Q53" s="73">
        <f t="shared" si="9"/>
        <v>0.99615232386753749</v>
      </c>
    </row>
    <row r="54" spans="1:17">
      <c r="A54" s="2">
        <f t="shared" si="10"/>
        <v>35</v>
      </c>
      <c r="B54" s="3" t="s">
        <v>49</v>
      </c>
      <c r="C54" s="65" t="s">
        <v>176</v>
      </c>
      <c r="D54" s="7">
        <v>327</v>
      </c>
      <c r="E54" s="64">
        <f t="shared" si="2"/>
        <v>14445000</v>
      </c>
      <c r="F54" s="64">
        <f>12438000+1128000</f>
        <v>13566000</v>
      </c>
      <c r="G54" s="64">
        <v>879000</v>
      </c>
      <c r="H54" s="73">
        <f t="shared" si="3"/>
        <v>0.5</v>
      </c>
      <c r="I54" s="73">
        <v>0.2</v>
      </c>
      <c r="J54" s="73">
        <v>0.1</v>
      </c>
      <c r="K54" s="73">
        <v>0.2</v>
      </c>
      <c r="L54" s="64">
        <f t="shared" si="4"/>
        <v>217601.78492203323</v>
      </c>
      <c r="M54" s="64">
        <f t="shared" si="5"/>
        <v>76160.624722711626</v>
      </c>
      <c r="N54" s="64">
        <f t="shared" si="6"/>
        <v>141441.1601993216</v>
      </c>
      <c r="O54" s="73">
        <f t="shared" si="7"/>
        <v>1.5064159565388247</v>
      </c>
      <c r="P54" s="73">
        <f t="shared" si="8"/>
        <v>0.52724558478858863</v>
      </c>
      <c r="Q54" s="73">
        <f t="shared" si="9"/>
        <v>0.97917037175023602</v>
      </c>
    </row>
    <row r="55" spans="1:17">
      <c r="A55" s="2">
        <f t="shared" si="10"/>
        <v>36</v>
      </c>
      <c r="B55" s="3" t="s">
        <v>50</v>
      </c>
      <c r="C55" s="65" t="s">
        <v>176</v>
      </c>
      <c r="D55" s="7">
        <v>254</v>
      </c>
      <c r="E55" s="64">
        <f t="shared" si="2"/>
        <v>10815000</v>
      </c>
      <c r="F55" s="64">
        <f>9618000+657000</f>
        <v>10275000</v>
      </c>
      <c r="G55" s="64">
        <v>540000</v>
      </c>
      <c r="H55" s="73">
        <f t="shared" si="3"/>
        <v>0.5</v>
      </c>
      <c r="I55" s="73">
        <v>0.2</v>
      </c>
      <c r="J55" s="73">
        <v>0.1</v>
      </c>
      <c r="K55" s="73">
        <v>0.2</v>
      </c>
      <c r="L55" s="64">
        <f t="shared" si="4"/>
        <v>191540.87932963908</v>
      </c>
      <c r="M55" s="64">
        <f t="shared" si="5"/>
        <v>67039.307765373669</v>
      </c>
      <c r="N55" s="64">
        <f t="shared" si="6"/>
        <v>124501.57156426541</v>
      </c>
      <c r="O55" s="73">
        <f t="shared" si="7"/>
        <v>1.7710668453965703</v>
      </c>
      <c r="P55" s="73">
        <f t="shared" si="8"/>
        <v>0.61987339588879953</v>
      </c>
      <c r="Q55" s="73">
        <f t="shared" si="9"/>
        <v>1.1511934495077707</v>
      </c>
    </row>
    <row r="56" spans="1:17">
      <c r="A56" s="2">
        <f t="shared" si="10"/>
        <v>37</v>
      </c>
      <c r="B56" s="3" t="s">
        <v>51</v>
      </c>
      <c r="C56" s="65" t="s">
        <v>176</v>
      </c>
      <c r="D56" s="7">
        <v>353</v>
      </c>
      <c r="E56" s="64">
        <f t="shared" si="2"/>
        <v>15843000</v>
      </c>
      <c r="F56" s="64">
        <f>13959000+804000</f>
        <v>14763000</v>
      </c>
      <c r="G56" s="64">
        <v>1080000</v>
      </c>
      <c r="H56" s="73">
        <f t="shared" si="3"/>
        <v>0.5</v>
      </c>
      <c r="I56" s="73">
        <v>0.2</v>
      </c>
      <c r="J56" s="73">
        <v>0.1</v>
      </c>
      <c r="K56" s="73">
        <v>0.2</v>
      </c>
      <c r="L56" s="64">
        <f t="shared" si="4"/>
        <v>226883.7512974065</v>
      </c>
      <c r="M56" s="64">
        <f t="shared" si="5"/>
        <v>79409.312954092267</v>
      </c>
      <c r="N56" s="64">
        <f t="shared" si="6"/>
        <v>147474.43834331422</v>
      </c>
      <c r="O56" s="73">
        <f t="shared" si="7"/>
        <v>1.4320756883002366</v>
      </c>
      <c r="P56" s="73">
        <f t="shared" si="8"/>
        <v>0.50122649090508287</v>
      </c>
      <c r="Q56" s="73">
        <f t="shared" si="9"/>
        <v>0.93084919739515382</v>
      </c>
    </row>
    <row r="57" spans="1:17">
      <c r="A57" s="2">
        <f t="shared" si="10"/>
        <v>38</v>
      </c>
      <c r="B57" s="3" t="s">
        <v>52</v>
      </c>
      <c r="C57" s="65" t="s">
        <v>176</v>
      </c>
      <c r="D57" s="7">
        <v>277</v>
      </c>
      <c r="E57" s="64">
        <f t="shared" si="2"/>
        <v>11952000</v>
      </c>
      <c r="F57" s="64">
        <f>10235000+910000</f>
        <v>11145000</v>
      </c>
      <c r="G57" s="64">
        <v>807000</v>
      </c>
      <c r="H57" s="73">
        <f t="shared" si="3"/>
        <v>0.5</v>
      </c>
      <c r="I57" s="73">
        <v>0.2</v>
      </c>
      <c r="J57" s="73">
        <v>0.1</v>
      </c>
      <c r="K57" s="73">
        <v>0.2</v>
      </c>
      <c r="L57" s="64">
        <f t="shared" si="4"/>
        <v>199751.84958477697</v>
      </c>
      <c r="M57" s="64">
        <f t="shared" si="5"/>
        <v>69913.147354671935</v>
      </c>
      <c r="N57" s="64">
        <f t="shared" si="6"/>
        <v>129838.70223010503</v>
      </c>
      <c r="O57" s="73">
        <f t="shared" si="7"/>
        <v>1.6712838820680804</v>
      </c>
      <c r="P57" s="73">
        <f t="shared" si="8"/>
        <v>0.58494935872382814</v>
      </c>
      <c r="Q57" s="73">
        <f t="shared" si="9"/>
        <v>1.0863345233442523</v>
      </c>
    </row>
    <row r="58" spans="1:17">
      <c r="A58" s="2">
        <f t="shared" si="10"/>
        <v>39</v>
      </c>
      <c r="B58" s="3" t="s">
        <v>53</v>
      </c>
      <c r="C58" s="65" t="s">
        <v>176</v>
      </c>
      <c r="D58" s="7">
        <v>248</v>
      </c>
      <c r="E58" s="64">
        <f t="shared" si="2"/>
        <v>7721000</v>
      </c>
      <c r="F58" s="64">
        <f>6208000+836000</f>
        <v>7044000</v>
      </c>
      <c r="G58" s="64">
        <v>677000</v>
      </c>
      <c r="H58" s="73">
        <f t="shared" si="3"/>
        <v>0.30000000000000004</v>
      </c>
      <c r="I58" s="73">
        <v>0.2</v>
      </c>
      <c r="J58" s="73">
        <v>0</v>
      </c>
      <c r="K58" s="73">
        <v>0.1</v>
      </c>
      <c r="L58" s="64">
        <f t="shared" si="4"/>
        <v>149053.60396261746</v>
      </c>
      <c r="M58" s="64">
        <f t="shared" si="5"/>
        <v>52168.761386916107</v>
      </c>
      <c r="N58" s="64">
        <f t="shared" si="6"/>
        <v>96884.842575701361</v>
      </c>
      <c r="O58" s="73">
        <f t="shared" si="7"/>
        <v>1.9304961010570842</v>
      </c>
      <c r="P58" s="73">
        <f t="shared" si="8"/>
        <v>0.67567363536997938</v>
      </c>
      <c r="Q58" s="73">
        <f t="shared" si="9"/>
        <v>1.2548224656871048</v>
      </c>
    </row>
    <row r="59" spans="1:17">
      <c r="A59" s="2">
        <f t="shared" si="10"/>
        <v>40</v>
      </c>
      <c r="B59" s="3" t="s">
        <v>54</v>
      </c>
      <c r="C59" s="65" t="s">
        <v>176</v>
      </c>
      <c r="D59" s="7">
        <v>203</v>
      </c>
      <c r="E59" s="64">
        <f t="shared" si="2"/>
        <v>9539000</v>
      </c>
      <c r="F59" s="64">
        <f>8349000+527000</f>
        <v>8876000</v>
      </c>
      <c r="G59" s="64">
        <v>663000</v>
      </c>
      <c r="H59" s="73">
        <f t="shared" si="3"/>
        <v>0.30000000000000004</v>
      </c>
      <c r="I59" s="73">
        <v>0.2</v>
      </c>
      <c r="J59" s="73">
        <v>0</v>
      </c>
      <c r="K59" s="73">
        <v>0.1</v>
      </c>
      <c r="L59" s="64">
        <f t="shared" si="4"/>
        <v>132988.66215908679</v>
      </c>
      <c r="M59" s="64">
        <f t="shared" si="5"/>
        <v>46546.031755680371</v>
      </c>
      <c r="N59" s="64">
        <f t="shared" si="6"/>
        <v>86442.630403406423</v>
      </c>
      <c r="O59" s="73">
        <f t="shared" si="7"/>
        <v>1.3941572718218556</v>
      </c>
      <c r="P59" s="73">
        <f t="shared" si="8"/>
        <v>0.48795504513764931</v>
      </c>
      <c r="Q59" s="73">
        <f t="shared" si="9"/>
        <v>0.90620222668420614</v>
      </c>
    </row>
    <row r="60" spans="1:17">
      <c r="A60" s="2">
        <f t="shared" si="10"/>
        <v>41</v>
      </c>
      <c r="B60" s="3" t="s">
        <v>55</v>
      </c>
      <c r="C60" s="65" t="s">
        <v>176</v>
      </c>
      <c r="D60" s="7">
        <v>347</v>
      </c>
      <c r="E60" s="64">
        <f t="shared" si="2"/>
        <v>16752000</v>
      </c>
      <c r="F60" s="64">
        <f>14789000+981000</f>
        <v>15770000</v>
      </c>
      <c r="G60" s="64">
        <v>982000</v>
      </c>
      <c r="H60" s="73">
        <f t="shared" si="3"/>
        <v>0.5</v>
      </c>
      <c r="I60" s="73">
        <v>0.2</v>
      </c>
      <c r="J60" s="73">
        <v>0.1</v>
      </c>
      <c r="K60" s="73">
        <v>0.2</v>
      </c>
      <c r="L60" s="64">
        <f t="shared" si="4"/>
        <v>224741.75905693573</v>
      </c>
      <c r="M60" s="64">
        <f t="shared" si="5"/>
        <v>78659.615669927502</v>
      </c>
      <c r="N60" s="64">
        <f t="shared" si="6"/>
        <v>146082.14338700823</v>
      </c>
      <c r="O60" s="73">
        <f t="shared" si="7"/>
        <v>1.3415816562615552</v>
      </c>
      <c r="P60" s="73">
        <f t="shared" si="8"/>
        <v>0.46955357969154432</v>
      </c>
      <c r="Q60" s="73">
        <f t="shared" si="9"/>
        <v>0.87202807657001091</v>
      </c>
    </row>
    <row r="61" spans="1:17">
      <c r="A61" s="2">
        <f t="shared" si="10"/>
        <v>42</v>
      </c>
      <c r="B61" s="3" t="s">
        <v>56</v>
      </c>
      <c r="C61" s="65" t="s">
        <v>176</v>
      </c>
      <c r="D61" s="7">
        <v>430</v>
      </c>
      <c r="E61" s="64">
        <f t="shared" si="2"/>
        <v>18201000</v>
      </c>
      <c r="F61" s="64">
        <f>15978000+1221000</f>
        <v>17199000</v>
      </c>
      <c r="G61" s="64">
        <v>1002000</v>
      </c>
      <c r="H61" s="73">
        <f t="shared" si="3"/>
        <v>0.5</v>
      </c>
      <c r="I61" s="73">
        <v>0.2</v>
      </c>
      <c r="J61" s="73">
        <v>0.1</v>
      </c>
      <c r="K61" s="73">
        <v>0.2</v>
      </c>
      <c r="L61" s="64">
        <f t="shared" si="4"/>
        <v>254372.65171678114</v>
      </c>
      <c r="M61" s="64">
        <f t="shared" si="5"/>
        <v>89030.428100873396</v>
      </c>
      <c r="N61" s="64">
        <f t="shared" si="6"/>
        <v>165342.22361590774</v>
      </c>
      <c r="O61" s="73">
        <f t="shared" si="7"/>
        <v>1.3975751426667828</v>
      </c>
      <c r="P61" s="73">
        <f t="shared" si="8"/>
        <v>0.48915129993337397</v>
      </c>
      <c r="Q61" s="73">
        <f t="shared" si="9"/>
        <v>0.90842384273340882</v>
      </c>
    </row>
    <row r="62" spans="1:17">
      <c r="A62" s="2">
        <f t="shared" si="10"/>
        <v>43</v>
      </c>
      <c r="B62" s="3" t="s">
        <v>57</v>
      </c>
      <c r="C62" s="65" t="s">
        <v>176</v>
      </c>
      <c r="D62" s="7">
        <v>338</v>
      </c>
      <c r="E62" s="64">
        <f t="shared" si="2"/>
        <v>14795000</v>
      </c>
      <c r="F62" s="64">
        <f>13282000+930000</f>
        <v>14212000</v>
      </c>
      <c r="G62" s="64">
        <v>583000</v>
      </c>
      <c r="H62" s="73">
        <f t="shared" si="3"/>
        <v>0.5</v>
      </c>
      <c r="I62" s="73">
        <v>0.2</v>
      </c>
      <c r="J62" s="73">
        <v>0.1</v>
      </c>
      <c r="K62" s="73">
        <v>0.2</v>
      </c>
      <c r="L62" s="64">
        <f t="shared" si="4"/>
        <v>221528.77069622959</v>
      </c>
      <c r="M62" s="64">
        <f t="shared" si="5"/>
        <v>77535.069743680346</v>
      </c>
      <c r="N62" s="64">
        <f t="shared" si="6"/>
        <v>143993.70095254923</v>
      </c>
      <c r="O62" s="73">
        <f t="shared" si="7"/>
        <v>1.4973218702009432</v>
      </c>
      <c r="P62" s="73">
        <f t="shared" si="8"/>
        <v>0.52406265457033008</v>
      </c>
      <c r="Q62" s="73">
        <f t="shared" si="9"/>
        <v>0.97325921563061324</v>
      </c>
    </row>
    <row r="63" spans="1:17">
      <c r="A63" s="2">
        <f t="shared" si="10"/>
        <v>44</v>
      </c>
      <c r="B63" s="3" t="s">
        <v>58</v>
      </c>
      <c r="C63" s="65" t="s">
        <v>176</v>
      </c>
      <c r="D63" s="7">
        <v>548</v>
      </c>
      <c r="E63" s="64">
        <f t="shared" si="2"/>
        <v>23649000</v>
      </c>
      <c r="F63" s="64">
        <f>20886000+1645000</f>
        <v>22531000</v>
      </c>
      <c r="G63" s="64">
        <v>1118000</v>
      </c>
      <c r="H63" s="73">
        <f t="shared" si="3"/>
        <v>0.7</v>
      </c>
      <c r="I63" s="73">
        <v>0.2</v>
      </c>
      <c r="J63" s="73">
        <v>0.2</v>
      </c>
      <c r="K63" s="73">
        <v>0.3</v>
      </c>
      <c r="L63" s="64">
        <f t="shared" si="4"/>
        <v>336843.78223925683</v>
      </c>
      <c r="M63" s="64">
        <f t="shared" si="5"/>
        <v>117895.32378373988</v>
      </c>
      <c r="N63" s="64">
        <f t="shared" si="6"/>
        <v>218948.45845551696</v>
      </c>
      <c r="O63" s="73">
        <f t="shared" si="7"/>
        <v>1.4243468317445001</v>
      </c>
      <c r="P63" s="73">
        <f t="shared" si="8"/>
        <v>0.49852139111057497</v>
      </c>
      <c r="Q63" s="73">
        <f t="shared" si="9"/>
        <v>0.92582544063392513</v>
      </c>
    </row>
    <row r="64" spans="1:17">
      <c r="A64" s="2">
        <f t="shared" si="10"/>
        <v>45</v>
      </c>
      <c r="B64" s="3" t="s">
        <v>59</v>
      </c>
      <c r="C64" s="65" t="s">
        <v>176</v>
      </c>
      <c r="D64" s="7">
        <v>424</v>
      </c>
      <c r="E64" s="64">
        <f t="shared" si="2"/>
        <v>18116000</v>
      </c>
      <c r="F64" s="64">
        <f>15823000+1520000</f>
        <v>17343000</v>
      </c>
      <c r="G64" s="64">
        <v>773000</v>
      </c>
      <c r="H64" s="73">
        <f t="shared" si="3"/>
        <v>0.5</v>
      </c>
      <c r="I64" s="73">
        <v>0.2</v>
      </c>
      <c r="J64" s="73">
        <v>0.1</v>
      </c>
      <c r="K64" s="73">
        <v>0.2</v>
      </c>
      <c r="L64" s="64">
        <f t="shared" si="4"/>
        <v>252230.65947631042</v>
      </c>
      <c r="M64" s="64">
        <f t="shared" si="5"/>
        <v>88280.730816708645</v>
      </c>
      <c r="N64" s="64">
        <f t="shared" si="6"/>
        <v>163949.92865960178</v>
      </c>
      <c r="O64" s="73">
        <f t="shared" si="7"/>
        <v>1.3923087849211218</v>
      </c>
      <c r="P64" s="73">
        <f t="shared" si="8"/>
        <v>0.48730807472239263</v>
      </c>
      <c r="Q64" s="73">
        <f t="shared" si="9"/>
        <v>0.90500071019872919</v>
      </c>
    </row>
    <row r="65" spans="1:17">
      <c r="A65" s="2">
        <f t="shared" si="10"/>
        <v>46</v>
      </c>
      <c r="B65" s="3" t="s">
        <v>60</v>
      </c>
      <c r="C65" s="65" t="s">
        <v>176</v>
      </c>
      <c r="D65" s="7">
        <v>245</v>
      </c>
      <c r="E65" s="64">
        <f t="shared" si="2"/>
        <v>10256000</v>
      </c>
      <c r="F65" s="64">
        <f>9397000+549000</f>
        <v>9946000</v>
      </c>
      <c r="G65" s="64">
        <v>310000</v>
      </c>
      <c r="H65" s="73">
        <f t="shared" si="3"/>
        <v>0.4</v>
      </c>
      <c r="I65" s="73">
        <v>0.2</v>
      </c>
      <c r="J65" s="73">
        <v>0.1</v>
      </c>
      <c r="K65" s="73">
        <v>0.1</v>
      </c>
      <c r="L65" s="64">
        <f t="shared" si="4"/>
        <v>168155.24940565752</v>
      </c>
      <c r="M65" s="64">
        <f t="shared" si="5"/>
        <v>58854.337291980126</v>
      </c>
      <c r="N65" s="64">
        <f t="shared" si="6"/>
        <v>109300.91211367739</v>
      </c>
      <c r="O65" s="73">
        <f t="shared" si="7"/>
        <v>1.6395792648757559</v>
      </c>
      <c r="P65" s="73">
        <f t="shared" si="8"/>
        <v>0.57385274270651443</v>
      </c>
      <c r="Q65" s="73">
        <f t="shared" si="9"/>
        <v>1.0657265221692414</v>
      </c>
    </row>
    <row r="66" spans="1:17">
      <c r="A66" s="2">
        <f t="shared" si="10"/>
        <v>47</v>
      </c>
      <c r="B66" s="3" t="s">
        <v>61</v>
      </c>
      <c r="C66" s="65" t="s">
        <v>176</v>
      </c>
      <c r="D66" s="7">
        <v>477</v>
      </c>
      <c r="E66" s="64">
        <f t="shared" si="2"/>
        <v>21087000</v>
      </c>
      <c r="F66" s="64">
        <f>18731000+1511000</f>
        <v>20242000</v>
      </c>
      <c r="G66" s="64">
        <v>845000</v>
      </c>
      <c r="H66" s="73">
        <f t="shared" si="3"/>
        <v>0.60000000000000009</v>
      </c>
      <c r="I66" s="73">
        <v>0.2</v>
      </c>
      <c r="J66" s="73">
        <v>0.2</v>
      </c>
      <c r="K66" s="73">
        <v>0.2</v>
      </c>
      <c r="L66" s="64">
        <f t="shared" si="4"/>
        <v>291324.23249707749</v>
      </c>
      <c r="M66" s="64">
        <f t="shared" si="5"/>
        <v>101963.48137397712</v>
      </c>
      <c r="N66" s="64">
        <f t="shared" si="6"/>
        <v>189360.75112310037</v>
      </c>
      <c r="O66" s="73">
        <f t="shared" si="7"/>
        <v>1.3815347488835656</v>
      </c>
      <c r="P66" s="73">
        <f t="shared" si="8"/>
        <v>0.48353716210924791</v>
      </c>
      <c r="Q66" s="73">
        <f t="shared" si="9"/>
        <v>0.89799758677431774</v>
      </c>
    </row>
    <row r="67" spans="1:17">
      <c r="A67" s="2">
        <f t="shared" si="10"/>
        <v>48</v>
      </c>
      <c r="B67" s="3" t="s">
        <v>62</v>
      </c>
      <c r="C67" s="65" t="s">
        <v>176</v>
      </c>
      <c r="D67" s="7">
        <v>152</v>
      </c>
      <c r="E67" s="64">
        <f t="shared" si="2"/>
        <v>6678000</v>
      </c>
      <c r="F67" s="64">
        <f>5862000+465000</f>
        <v>6327000</v>
      </c>
      <c r="G67" s="64">
        <v>351000</v>
      </c>
      <c r="H67" s="73">
        <f t="shared" si="3"/>
        <v>0.30000000000000004</v>
      </c>
      <c r="I67" s="73">
        <v>0.2</v>
      </c>
      <c r="J67" s="73">
        <v>0</v>
      </c>
      <c r="K67" s="73">
        <v>0.1</v>
      </c>
      <c r="L67" s="64">
        <f t="shared" si="4"/>
        <v>114781.7281150854</v>
      </c>
      <c r="M67" s="64">
        <f t="shared" si="5"/>
        <v>40173.604840279884</v>
      </c>
      <c r="N67" s="64">
        <f t="shared" si="6"/>
        <v>74608.123274805519</v>
      </c>
      <c r="O67" s="73">
        <f t="shared" si="7"/>
        <v>1.7188039550027763</v>
      </c>
      <c r="P67" s="73">
        <f t="shared" si="8"/>
        <v>0.60158138425097152</v>
      </c>
      <c r="Q67" s="73">
        <f t="shared" si="9"/>
        <v>1.1172225707518046</v>
      </c>
    </row>
    <row r="68" spans="1:17">
      <c r="A68" s="2">
        <f t="shared" si="10"/>
        <v>49</v>
      </c>
      <c r="B68" s="3" t="s">
        <v>63</v>
      </c>
      <c r="C68" s="65" t="s">
        <v>176</v>
      </c>
      <c r="D68" s="7">
        <v>495</v>
      </c>
      <c r="E68" s="64">
        <f t="shared" si="2"/>
        <v>21335000</v>
      </c>
      <c r="F68" s="64">
        <f>19181000+1285000</f>
        <v>20466000</v>
      </c>
      <c r="G68" s="64">
        <v>869000</v>
      </c>
      <c r="H68" s="73">
        <f t="shared" si="3"/>
        <v>0.60000000000000009</v>
      </c>
      <c r="I68" s="73">
        <v>0.2</v>
      </c>
      <c r="J68" s="73">
        <v>0.2</v>
      </c>
      <c r="K68" s="73">
        <v>0.2</v>
      </c>
      <c r="L68" s="64">
        <f t="shared" si="4"/>
        <v>297750.20921848976</v>
      </c>
      <c r="M68" s="64">
        <f t="shared" si="5"/>
        <v>104212.57322647142</v>
      </c>
      <c r="N68" s="64">
        <f t="shared" si="6"/>
        <v>193537.63599201833</v>
      </c>
      <c r="O68" s="73">
        <f t="shared" si="7"/>
        <v>1.3955950748464483</v>
      </c>
      <c r="P68" s="73">
        <f t="shared" si="8"/>
        <v>0.48845827619625698</v>
      </c>
      <c r="Q68" s="73">
        <f t="shared" si="9"/>
        <v>0.90713679865019137</v>
      </c>
    </row>
    <row r="69" spans="1:17">
      <c r="A69" s="2">
        <f t="shared" si="10"/>
        <v>50</v>
      </c>
      <c r="B69" s="3" t="s">
        <v>64</v>
      </c>
      <c r="C69" s="65" t="s">
        <v>176</v>
      </c>
      <c r="D69" s="7">
        <v>308</v>
      </c>
      <c r="E69" s="64">
        <f t="shared" si="2"/>
        <v>13021000</v>
      </c>
      <c r="F69" s="64">
        <f>11336000+994000</f>
        <v>12330000</v>
      </c>
      <c r="G69" s="64">
        <v>691000</v>
      </c>
      <c r="H69" s="73">
        <f t="shared" si="3"/>
        <v>0.5</v>
      </c>
      <c r="I69" s="73">
        <v>0.2</v>
      </c>
      <c r="J69" s="73">
        <v>0.1</v>
      </c>
      <c r="K69" s="73">
        <v>0.2</v>
      </c>
      <c r="L69" s="64">
        <f t="shared" si="4"/>
        <v>210818.80949387583</v>
      </c>
      <c r="M69" s="64">
        <f t="shared" si="5"/>
        <v>73786.583322856532</v>
      </c>
      <c r="N69" s="64">
        <f t="shared" si="6"/>
        <v>137032.22617101931</v>
      </c>
      <c r="O69" s="73">
        <f t="shared" si="7"/>
        <v>1.6190677328459859</v>
      </c>
      <c r="P69" s="73">
        <f t="shared" si="8"/>
        <v>0.56667370649609505</v>
      </c>
      <c r="Q69" s="73">
        <f t="shared" si="9"/>
        <v>1.052394026349891</v>
      </c>
    </row>
    <row r="70" spans="1:17">
      <c r="A70" s="2">
        <f t="shared" si="10"/>
        <v>51</v>
      </c>
      <c r="B70" s="3" t="s">
        <v>65</v>
      </c>
      <c r="C70" s="65" t="s">
        <v>176</v>
      </c>
      <c r="D70" s="7">
        <v>327</v>
      </c>
      <c r="E70" s="64">
        <f t="shared" si="2"/>
        <v>14146000</v>
      </c>
      <c r="F70" s="64">
        <f>12544000+964000</f>
        <v>13508000</v>
      </c>
      <c r="G70" s="64">
        <v>638000</v>
      </c>
      <c r="H70" s="73">
        <f t="shared" si="3"/>
        <v>0.5</v>
      </c>
      <c r="I70" s="73">
        <v>0.2</v>
      </c>
      <c r="J70" s="73">
        <v>0.1</v>
      </c>
      <c r="K70" s="73">
        <v>0.2</v>
      </c>
      <c r="L70" s="64">
        <f t="shared" si="4"/>
        <v>217601.78492203323</v>
      </c>
      <c r="M70" s="64">
        <f t="shared" si="5"/>
        <v>76160.624722711626</v>
      </c>
      <c r="N70" s="64">
        <f t="shared" si="6"/>
        <v>141441.1601993216</v>
      </c>
      <c r="O70" s="73">
        <f t="shared" si="7"/>
        <v>1.5382566444368249</v>
      </c>
      <c r="P70" s="73">
        <f t="shared" si="8"/>
        <v>0.53838982555288861</v>
      </c>
      <c r="Q70" s="73">
        <f t="shared" si="9"/>
        <v>0.99986681888393614</v>
      </c>
    </row>
    <row r="71" spans="1:17">
      <c r="A71" s="2">
        <f t="shared" si="10"/>
        <v>52</v>
      </c>
      <c r="B71" s="3" t="s">
        <v>66</v>
      </c>
      <c r="C71" s="65" t="s">
        <v>176</v>
      </c>
      <c r="D71" s="7">
        <v>539</v>
      </c>
      <c r="E71" s="64">
        <f t="shared" si="2"/>
        <v>24430000</v>
      </c>
      <c r="F71" s="64">
        <f>21645000+1768000</f>
        <v>23413000</v>
      </c>
      <c r="G71" s="64">
        <v>1017000</v>
      </c>
      <c r="H71" s="73">
        <f t="shared" si="3"/>
        <v>0.7</v>
      </c>
      <c r="I71" s="73">
        <v>0.2</v>
      </c>
      <c r="J71" s="73">
        <v>0.2</v>
      </c>
      <c r="K71" s="73">
        <v>0.3</v>
      </c>
      <c r="L71" s="64">
        <f t="shared" si="4"/>
        <v>333630.79387855076</v>
      </c>
      <c r="M71" s="64">
        <f t="shared" si="5"/>
        <v>116770.77785749275</v>
      </c>
      <c r="N71" s="64">
        <f t="shared" si="6"/>
        <v>216860.01602105802</v>
      </c>
      <c r="O71" s="73">
        <f t="shared" si="7"/>
        <v>1.3656602287292294</v>
      </c>
      <c r="P71" s="73">
        <f t="shared" si="8"/>
        <v>0.47798108005523021</v>
      </c>
      <c r="Q71" s="73">
        <f t="shared" si="9"/>
        <v>0.88767914867399922</v>
      </c>
    </row>
    <row r="72" spans="1:17">
      <c r="A72" s="2">
        <f t="shared" si="10"/>
        <v>53</v>
      </c>
      <c r="B72" s="3" t="s">
        <v>67</v>
      </c>
      <c r="C72" s="65" t="s">
        <v>164</v>
      </c>
      <c r="D72" s="7">
        <v>460</v>
      </c>
      <c r="E72" s="64">
        <f t="shared" si="2"/>
        <v>20083000</v>
      </c>
      <c r="F72" s="64">
        <f>17930000+1228000</f>
        <v>19158000</v>
      </c>
      <c r="G72" s="64">
        <v>925000</v>
      </c>
      <c r="H72" s="73">
        <f t="shared" si="3"/>
        <v>0.7</v>
      </c>
      <c r="I72" s="73">
        <v>0.3</v>
      </c>
      <c r="J72" s="73">
        <v>0.2</v>
      </c>
      <c r="K72" s="73">
        <v>0.2</v>
      </c>
      <c r="L72" s="64">
        <f t="shared" si="4"/>
        <v>305427.8960456858</v>
      </c>
      <c r="M72" s="64">
        <f t="shared" si="5"/>
        <v>106899.76361599003</v>
      </c>
      <c r="N72" s="64">
        <f t="shared" si="6"/>
        <v>198528.13242969578</v>
      </c>
      <c r="O72" s="73">
        <f t="shared" si="7"/>
        <v>1.5208280438464663</v>
      </c>
      <c r="P72" s="73">
        <f t="shared" si="8"/>
        <v>0.53228981534626318</v>
      </c>
      <c r="Q72" s="73">
        <f t="shared" si="9"/>
        <v>0.98853822850020301</v>
      </c>
    </row>
    <row r="73" spans="1:17">
      <c r="A73" s="2">
        <f t="shared" si="10"/>
        <v>54</v>
      </c>
      <c r="B73" s="3" t="s">
        <v>68</v>
      </c>
      <c r="C73" s="65" t="s">
        <v>164</v>
      </c>
      <c r="D73" s="7">
        <v>398</v>
      </c>
      <c r="E73" s="64">
        <f t="shared" si="2"/>
        <v>20017000</v>
      </c>
      <c r="F73" s="64">
        <f>18492000+927000</f>
        <v>19419000</v>
      </c>
      <c r="G73" s="64">
        <v>598000</v>
      </c>
      <c r="H73" s="73">
        <f t="shared" si="3"/>
        <v>0.7</v>
      </c>
      <c r="I73" s="73">
        <v>0.3</v>
      </c>
      <c r="J73" s="73">
        <v>0.2</v>
      </c>
      <c r="K73" s="73">
        <v>0.2</v>
      </c>
      <c r="L73" s="64">
        <f t="shared" si="4"/>
        <v>283293.97622748802</v>
      </c>
      <c r="M73" s="64">
        <f t="shared" si="5"/>
        <v>99152.891679620807</v>
      </c>
      <c r="N73" s="64">
        <f t="shared" si="6"/>
        <v>184141.08454786721</v>
      </c>
      <c r="O73" s="73">
        <f t="shared" si="7"/>
        <v>1.4152669042688115</v>
      </c>
      <c r="P73" s="73">
        <f t="shared" si="8"/>
        <v>0.49534341649408409</v>
      </c>
      <c r="Q73" s="73">
        <f t="shared" si="9"/>
        <v>0.91992348777472743</v>
      </c>
    </row>
    <row r="74" spans="1:17">
      <c r="A74" s="2">
        <f t="shared" si="10"/>
        <v>55</v>
      </c>
      <c r="B74" s="3" t="s">
        <v>69</v>
      </c>
      <c r="C74" s="65" t="s">
        <v>165</v>
      </c>
      <c r="D74" s="7">
        <v>245</v>
      </c>
      <c r="E74" s="64">
        <f t="shared" si="2"/>
        <v>10536000</v>
      </c>
      <c r="F74" s="64">
        <f>9499000+625000</f>
        <v>10124000</v>
      </c>
      <c r="G74" s="64">
        <v>412000</v>
      </c>
      <c r="H74" s="73">
        <f t="shared" si="3"/>
        <v>0.54999999999999993</v>
      </c>
      <c r="I74" s="73">
        <v>0.35</v>
      </c>
      <c r="J74" s="73">
        <v>0.1</v>
      </c>
      <c r="K74" s="73">
        <v>0.1</v>
      </c>
      <c r="L74" s="64">
        <f t="shared" si="4"/>
        <v>198414.21175057063</v>
      </c>
      <c r="M74" s="64">
        <f t="shared" si="5"/>
        <v>69444.974112699711</v>
      </c>
      <c r="N74" s="64">
        <f t="shared" si="6"/>
        <v>128969.23763787092</v>
      </c>
      <c r="O74" s="73">
        <f t="shared" si="7"/>
        <v>1.8832024653622876</v>
      </c>
      <c r="P74" s="73">
        <f t="shared" si="8"/>
        <v>0.65912086287680061</v>
      </c>
      <c r="Q74" s="73">
        <f t="shared" si="9"/>
        <v>1.224081602485487</v>
      </c>
    </row>
    <row r="75" spans="1:17">
      <c r="A75" s="2">
        <f t="shared" si="10"/>
        <v>56</v>
      </c>
      <c r="B75" s="3" t="s">
        <v>70</v>
      </c>
      <c r="C75" s="65" t="s">
        <v>167</v>
      </c>
      <c r="D75" s="7">
        <v>124</v>
      </c>
      <c r="E75" s="64">
        <f t="shared" si="2"/>
        <v>5413000</v>
      </c>
      <c r="F75" s="64">
        <f>4780000+478000</f>
        <v>5258000</v>
      </c>
      <c r="G75" s="64">
        <v>155000</v>
      </c>
      <c r="H75" s="73">
        <f t="shared" si="3"/>
        <v>0.55000000000000004</v>
      </c>
      <c r="I75" s="73">
        <v>0.45</v>
      </c>
      <c r="J75" s="73">
        <v>0</v>
      </c>
      <c r="K75" s="73">
        <v>0.1</v>
      </c>
      <c r="L75" s="64">
        <f t="shared" si="4"/>
        <v>155217.36823441045</v>
      </c>
      <c r="M75" s="64">
        <f t="shared" si="5"/>
        <v>54326.07888204365</v>
      </c>
      <c r="N75" s="64">
        <f t="shared" si="6"/>
        <v>100891.28935236679</v>
      </c>
      <c r="O75" s="73">
        <f t="shared" si="7"/>
        <v>2.8674924853946138</v>
      </c>
      <c r="P75" s="73">
        <f t="shared" si="8"/>
        <v>1.0036223698881148</v>
      </c>
      <c r="Q75" s="73">
        <f t="shared" si="9"/>
        <v>1.8638701155064989</v>
      </c>
    </row>
    <row r="76" spans="1:17">
      <c r="A76" s="2">
        <f t="shared" si="10"/>
        <v>57</v>
      </c>
      <c r="B76" s="3" t="s">
        <v>71</v>
      </c>
      <c r="C76" s="65" t="s">
        <v>163</v>
      </c>
      <c r="D76" s="7">
        <v>105</v>
      </c>
      <c r="E76" s="64">
        <f t="shared" si="2"/>
        <v>4826000</v>
      </c>
      <c r="F76" s="64">
        <f>4333000+335000</f>
        <v>4668000</v>
      </c>
      <c r="G76" s="64">
        <v>158000</v>
      </c>
      <c r="H76" s="73">
        <f t="shared" si="3"/>
        <v>0.5</v>
      </c>
      <c r="I76" s="73">
        <v>0.4</v>
      </c>
      <c r="J76" s="73">
        <v>0</v>
      </c>
      <c r="K76" s="73">
        <v>0.1</v>
      </c>
      <c r="L76" s="64">
        <f t="shared" si="4"/>
        <v>138348.07202461534</v>
      </c>
      <c r="M76" s="64">
        <f t="shared" si="5"/>
        <v>48421.825208615366</v>
      </c>
      <c r="N76" s="64">
        <f t="shared" si="6"/>
        <v>89926.24681599997</v>
      </c>
      <c r="O76" s="73">
        <f t="shared" si="7"/>
        <v>2.8667234153463599</v>
      </c>
      <c r="P76" s="73">
        <f t="shared" si="8"/>
        <v>1.003353195371226</v>
      </c>
      <c r="Q76" s="73">
        <f t="shared" si="9"/>
        <v>1.8633702199751339</v>
      </c>
    </row>
    <row r="77" spans="1:17">
      <c r="A77" s="2">
        <f t="shared" si="10"/>
        <v>58</v>
      </c>
      <c r="B77" s="3" t="s">
        <v>72</v>
      </c>
      <c r="C77" s="65" t="s">
        <v>163</v>
      </c>
      <c r="D77" s="7">
        <v>134</v>
      </c>
      <c r="E77" s="64">
        <f t="shared" si="2"/>
        <v>5995000</v>
      </c>
      <c r="F77" s="64">
        <f>5331000+404000</f>
        <v>5735000</v>
      </c>
      <c r="G77" s="64">
        <v>260000</v>
      </c>
      <c r="H77" s="73">
        <f t="shared" si="3"/>
        <v>0.5</v>
      </c>
      <c r="I77" s="73">
        <v>0.4</v>
      </c>
      <c r="J77" s="73">
        <v>0</v>
      </c>
      <c r="K77" s="73">
        <v>0.1</v>
      </c>
      <c r="L77" s="64">
        <f t="shared" si="4"/>
        <v>148701.03452022397</v>
      </c>
      <c r="M77" s="64">
        <f t="shared" si="5"/>
        <v>52045.362082078384</v>
      </c>
      <c r="N77" s="64">
        <f t="shared" si="6"/>
        <v>96655.672438145586</v>
      </c>
      <c r="O77" s="73">
        <f t="shared" si="7"/>
        <v>2.4804175899953957</v>
      </c>
      <c r="P77" s="73">
        <f t="shared" si="8"/>
        <v>0.86814615649838844</v>
      </c>
      <c r="Q77" s="73">
        <f t="shared" si="9"/>
        <v>1.6122714334970072</v>
      </c>
    </row>
    <row r="78" spans="1:17">
      <c r="A78" s="2">
        <f t="shared" si="10"/>
        <v>59</v>
      </c>
      <c r="B78" s="3" t="s">
        <v>73</v>
      </c>
      <c r="C78" s="65" t="s">
        <v>163</v>
      </c>
      <c r="D78" s="7">
        <v>103</v>
      </c>
      <c r="E78" s="64">
        <f t="shared" si="2"/>
        <v>5138000</v>
      </c>
      <c r="F78" s="64">
        <f>4619000+311000</f>
        <v>4930000</v>
      </c>
      <c r="G78" s="64">
        <v>208000</v>
      </c>
      <c r="H78" s="73">
        <f t="shared" si="3"/>
        <v>0.5</v>
      </c>
      <c r="I78" s="73">
        <v>0.4</v>
      </c>
      <c r="J78" s="73">
        <v>0</v>
      </c>
      <c r="K78" s="73">
        <v>0.1</v>
      </c>
      <c r="L78" s="64">
        <f t="shared" si="4"/>
        <v>137634.07461112511</v>
      </c>
      <c r="M78" s="64">
        <f t="shared" si="5"/>
        <v>48171.926113893787</v>
      </c>
      <c r="N78" s="64">
        <f t="shared" si="6"/>
        <v>89462.148497231319</v>
      </c>
      <c r="O78" s="73">
        <f t="shared" si="7"/>
        <v>2.6787480461487951</v>
      </c>
      <c r="P78" s="73">
        <f t="shared" si="8"/>
        <v>0.93756181615207834</v>
      </c>
      <c r="Q78" s="73">
        <f t="shared" si="9"/>
        <v>1.7411862299967169</v>
      </c>
    </row>
    <row r="79" spans="1:17">
      <c r="A79" s="2">
        <f t="shared" si="10"/>
        <v>60</v>
      </c>
      <c r="B79" s="3" t="s">
        <v>74</v>
      </c>
      <c r="C79" s="65" t="s">
        <v>167</v>
      </c>
      <c r="D79" s="7">
        <v>71</v>
      </c>
      <c r="E79" s="64">
        <f t="shared" si="2"/>
        <v>3132000</v>
      </c>
      <c r="F79" s="64">
        <f>2853000+189000</f>
        <v>3042000</v>
      </c>
      <c r="G79" s="64">
        <v>90000</v>
      </c>
      <c r="H79" s="73">
        <f t="shared" si="3"/>
        <v>0.55000000000000004</v>
      </c>
      <c r="I79" s="73">
        <v>0.45</v>
      </c>
      <c r="J79" s="73">
        <v>0</v>
      </c>
      <c r="K79" s="73">
        <v>0.1</v>
      </c>
      <c r="L79" s="64">
        <f t="shared" si="4"/>
        <v>136296.4367769188</v>
      </c>
      <c r="M79" s="64">
        <f t="shared" si="5"/>
        <v>47703.752871921577</v>
      </c>
      <c r="N79" s="64">
        <f t="shared" si="6"/>
        <v>88592.683904997219</v>
      </c>
      <c r="O79" s="73">
        <f t="shared" si="7"/>
        <v>4.3517380835542401</v>
      </c>
      <c r="P79" s="73">
        <f t="shared" si="8"/>
        <v>1.523108329243984</v>
      </c>
      <c r="Q79" s="73">
        <f t="shared" si="9"/>
        <v>2.8286297543102563</v>
      </c>
    </row>
    <row r="80" spans="1:17">
      <c r="A80" s="2">
        <f t="shared" si="10"/>
        <v>61</v>
      </c>
      <c r="B80" s="3" t="s">
        <v>75</v>
      </c>
      <c r="C80" s="65" t="s">
        <v>167</v>
      </c>
      <c r="D80" s="7">
        <v>98</v>
      </c>
      <c r="E80" s="64">
        <f t="shared" si="2"/>
        <v>4537000</v>
      </c>
      <c r="F80" s="64">
        <f>4115000+264000</f>
        <v>4379000</v>
      </c>
      <c r="G80" s="64">
        <v>158000</v>
      </c>
      <c r="H80" s="73">
        <f t="shared" si="3"/>
        <v>0.55000000000000004</v>
      </c>
      <c r="I80" s="73">
        <v>0.45</v>
      </c>
      <c r="J80" s="73">
        <v>0</v>
      </c>
      <c r="K80" s="73">
        <v>0.1</v>
      </c>
      <c r="L80" s="64">
        <f t="shared" si="4"/>
        <v>145935.40185903717</v>
      </c>
      <c r="M80" s="64">
        <f t="shared" si="5"/>
        <v>51077.390650663008</v>
      </c>
      <c r="N80" s="64">
        <f t="shared" si="6"/>
        <v>94858.01120837417</v>
      </c>
      <c r="O80" s="73">
        <f t="shared" si="7"/>
        <v>3.2165616455595587</v>
      </c>
      <c r="P80" s="73">
        <f t="shared" si="8"/>
        <v>1.1257965759458455</v>
      </c>
      <c r="Q80" s="73">
        <f t="shared" si="9"/>
        <v>2.0907650696137132</v>
      </c>
    </row>
    <row r="81" spans="1:17">
      <c r="A81" s="2">
        <f t="shared" si="10"/>
        <v>62</v>
      </c>
      <c r="B81" s="3" t="s">
        <v>76</v>
      </c>
      <c r="C81" s="65" t="s">
        <v>163</v>
      </c>
      <c r="D81" s="7">
        <v>181</v>
      </c>
      <c r="E81" s="64">
        <f t="shared" si="2"/>
        <v>7164000</v>
      </c>
      <c r="F81" s="64">
        <f>6469000+466000</f>
        <v>6935000</v>
      </c>
      <c r="G81" s="64">
        <v>229000</v>
      </c>
      <c r="H81" s="73">
        <f t="shared" si="3"/>
        <v>0.5</v>
      </c>
      <c r="I81" s="73">
        <v>0.4</v>
      </c>
      <c r="J81" s="73">
        <v>0</v>
      </c>
      <c r="K81" s="73">
        <v>0.1</v>
      </c>
      <c r="L81" s="64">
        <f t="shared" si="4"/>
        <v>165479.9737372449</v>
      </c>
      <c r="M81" s="64">
        <f t="shared" si="5"/>
        <v>57917.990808035713</v>
      </c>
      <c r="N81" s="64">
        <f t="shared" si="6"/>
        <v>107561.98292920919</v>
      </c>
      <c r="O81" s="73">
        <f t="shared" si="7"/>
        <v>2.309882380475222</v>
      </c>
      <c r="P81" s="73">
        <f t="shared" si="8"/>
        <v>0.80845883316632772</v>
      </c>
      <c r="Q81" s="73">
        <f t="shared" si="9"/>
        <v>1.5014235473088944</v>
      </c>
    </row>
    <row r="82" spans="1:17">
      <c r="A82" s="2">
        <f t="shared" si="10"/>
        <v>63</v>
      </c>
      <c r="B82" s="3" t="s">
        <v>77</v>
      </c>
      <c r="C82" s="65" t="s">
        <v>167</v>
      </c>
      <c r="D82" s="7">
        <v>161</v>
      </c>
      <c r="E82" s="64">
        <f t="shared" si="2"/>
        <v>6884000</v>
      </c>
      <c r="F82" s="64">
        <f>6105000+525000</f>
        <v>6630000</v>
      </c>
      <c r="G82" s="64">
        <v>254000</v>
      </c>
      <c r="H82" s="73">
        <f t="shared" si="3"/>
        <v>0.55000000000000004</v>
      </c>
      <c r="I82" s="73">
        <v>0.45</v>
      </c>
      <c r="J82" s="73">
        <v>0</v>
      </c>
      <c r="K82" s="73">
        <v>0.1</v>
      </c>
      <c r="L82" s="64">
        <f t="shared" si="4"/>
        <v>168426.32038398011</v>
      </c>
      <c r="M82" s="64">
        <f t="shared" si="5"/>
        <v>58949.212134393034</v>
      </c>
      <c r="N82" s="64">
        <f t="shared" si="6"/>
        <v>109477.10824958708</v>
      </c>
      <c r="O82" s="73">
        <f t="shared" si="7"/>
        <v>2.4466345203948299</v>
      </c>
      <c r="P82" s="73">
        <f t="shared" si="8"/>
        <v>0.8563220821381905</v>
      </c>
      <c r="Q82" s="73">
        <f t="shared" si="9"/>
        <v>1.5903124382566396</v>
      </c>
    </row>
    <row r="83" spans="1:17">
      <c r="A83" s="2">
        <f t="shared" si="10"/>
        <v>64</v>
      </c>
      <c r="B83" s="3" t="s">
        <v>78</v>
      </c>
      <c r="C83" s="65" t="s">
        <v>167</v>
      </c>
      <c r="D83" s="7">
        <v>122</v>
      </c>
      <c r="E83" s="64">
        <f t="shared" si="2"/>
        <v>5592000</v>
      </c>
      <c r="F83" s="64">
        <f>4861000+560000</f>
        <v>5421000</v>
      </c>
      <c r="G83" s="64">
        <v>171000</v>
      </c>
      <c r="H83" s="73">
        <f t="shared" si="3"/>
        <v>0.55000000000000004</v>
      </c>
      <c r="I83" s="73">
        <v>0.45</v>
      </c>
      <c r="J83" s="73">
        <v>0</v>
      </c>
      <c r="K83" s="73">
        <v>0.1</v>
      </c>
      <c r="L83" s="64">
        <f t="shared" si="4"/>
        <v>154503.37082092022</v>
      </c>
      <c r="M83" s="64">
        <f t="shared" si="5"/>
        <v>54076.179787322071</v>
      </c>
      <c r="N83" s="64">
        <f t="shared" si="6"/>
        <v>100427.19103359815</v>
      </c>
      <c r="O83" s="73">
        <f t="shared" si="7"/>
        <v>2.7629358158247537</v>
      </c>
      <c r="P83" s="73">
        <f t="shared" si="8"/>
        <v>0.96702753553866361</v>
      </c>
      <c r="Q83" s="73">
        <f t="shared" si="9"/>
        <v>1.79590828028609</v>
      </c>
    </row>
    <row r="84" spans="1:17">
      <c r="A84" s="2">
        <f t="shared" si="10"/>
        <v>65</v>
      </c>
      <c r="B84" s="3" t="s">
        <v>79</v>
      </c>
      <c r="C84" s="65" t="s">
        <v>167</v>
      </c>
      <c r="D84" s="7">
        <v>78</v>
      </c>
      <c r="E84" s="64">
        <f t="shared" ref="E84:E147" si="11">F84+G84</f>
        <v>3524000</v>
      </c>
      <c r="F84" s="64">
        <f>3164000+261000</f>
        <v>3425000</v>
      </c>
      <c r="G84" s="64">
        <v>99000</v>
      </c>
      <c r="H84" s="73">
        <f t="shared" ref="H84:H147" si="12">SUM(I84:K84)</f>
        <v>0.55000000000000004</v>
      </c>
      <c r="I84" s="73">
        <v>0.45</v>
      </c>
      <c r="J84" s="73">
        <v>0</v>
      </c>
      <c r="K84" s="73">
        <v>0.1</v>
      </c>
      <c r="L84" s="64">
        <f t="shared" si="4"/>
        <v>138795.42772413467</v>
      </c>
      <c r="M84" s="64">
        <f t="shared" si="5"/>
        <v>48578.399703447132</v>
      </c>
      <c r="N84" s="64">
        <f t="shared" si="6"/>
        <v>90217.028020687547</v>
      </c>
      <c r="O84" s="73">
        <f t="shared" si="7"/>
        <v>3.9385762691298147</v>
      </c>
      <c r="P84" s="73">
        <f t="shared" si="8"/>
        <v>1.3785016941954351</v>
      </c>
      <c r="Q84" s="73">
        <f t="shared" si="9"/>
        <v>2.5600745749343798</v>
      </c>
    </row>
    <row r="85" spans="1:17">
      <c r="A85" s="2">
        <f t="shared" si="10"/>
        <v>66</v>
      </c>
      <c r="B85" s="3" t="s">
        <v>80</v>
      </c>
      <c r="C85" s="65" t="s">
        <v>167</v>
      </c>
      <c r="D85" s="7">
        <v>86</v>
      </c>
      <c r="E85" s="64">
        <f t="shared" si="11"/>
        <v>3434000</v>
      </c>
      <c r="F85" s="64">
        <f>3190000+147000</f>
        <v>3337000</v>
      </c>
      <c r="G85" s="64">
        <v>97000</v>
      </c>
      <c r="H85" s="73">
        <f t="shared" si="12"/>
        <v>0.55000000000000004</v>
      </c>
      <c r="I85" s="73">
        <v>0.45</v>
      </c>
      <c r="J85" s="73">
        <v>0</v>
      </c>
      <c r="K85" s="73">
        <v>0.1</v>
      </c>
      <c r="L85" s="64">
        <f t="shared" ref="L85:L148" si="13">D85*$E$16+H85*$E$17</f>
        <v>141651.41737809568</v>
      </c>
      <c r="M85" s="64">
        <f t="shared" ref="M85:M148" si="14">L85*35%</f>
        <v>49577.996082333484</v>
      </c>
      <c r="N85" s="64">
        <f t="shared" ref="N85:N148" si="15">L85-M85</f>
        <v>92073.421295762193</v>
      </c>
      <c r="O85" s="73">
        <f t="shared" ref="O85:O148" si="16">P85+Q85</f>
        <v>4.1249684734448362</v>
      </c>
      <c r="P85" s="73">
        <f t="shared" ref="P85:P148" si="17">M85/E85*100</f>
        <v>1.4437389657056927</v>
      </c>
      <c r="Q85" s="73">
        <f t="shared" ref="Q85:Q148" si="18">N85/E85*100</f>
        <v>2.6812295077391437</v>
      </c>
    </row>
    <row r="86" spans="1:17">
      <c r="A86" s="2">
        <f t="shared" si="10"/>
        <v>67</v>
      </c>
      <c r="B86" s="3" t="s">
        <v>81</v>
      </c>
      <c r="C86" s="65" t="s">
        <v>166</v>
      </c>
      <c r="D86" s="7">
        <v>756</v>
      </c>
      <c r="E86" s="64">
        <f t="shared" si="11"/>
        <v>30979000</v>
      </c>
      <c r="F86" s="64">
        <f>29704000+495000</f>
        <v>30199000</v>
      </c>
      <c r="G86" s="64">
        <v>780000</v>
      </c>
      <c r="H86" s="73">
        <f t="shared" si="12"/>
        <v>0.8</v>
      </c>
      <c r="I86" s="73">
        <v>0.1</v>
      </c>
      <c r="J86" s="73">
        <v>0.3</v>
      </c>
      <c r="K86" s="73">
        <v>0.4</v>
      </c>
      <c r="L86" s="64">
        <f t="shared" si="13"/>
        <v>431272.15480551845</v>
      </c>
      <c r="M86" s="64">
        <f t="shared" si="14"/>
        <v>150945.25418193144</v>
      </c>
      <c r="N86" s="64">
        <f t="shared" si="15"/>
        <v>280326.90062358702</v>
      </c>
      <c r="O86" s="73">
        <f t="shared" si="16"/>
        <v>1.3921435643678572</v>
      </c>
      <c r="P86" s="73">
        <f t="shared" si="17"/>
        <v>0.48725024752874996</v>
      </c>
      <c r="Q86" s="73">
        <f t="shared" si="18"/>
        <v>0.90489331683910723</v>
      </c>
    </row>
    <row r="87" spans="1:17">
      <c r="A87" s="2">
        <f t="shared" si="10"/>
        <v>68</v>
      </c>
      <c r="B87" s="3" t="s">
        <v>82</v>
      </c>
      <c r="C87" s="65" t="s">
        <v>166</v>
      </c>
      <c r="D87" s="7">
        <v>630</v>
      </c>
      <c r="E87" s="64">
        <f t="shared" si="11"/>
        <v>26522000</v>
      </c>
      <c r="F87" s="64">
        <f>25415000+49000</f>
        <v>25464000</v>
      </c>
      <c r="G87" s="64">
        <v>1058000</v>
      </c>
      <c r="H87" s="73">
        <f t="shared" si="12"/>
        <v>0.60000000000000009</v>
      </c>
      <c r="I87" s="73">
        <v>0.1</v>
      </c>
      <c r="J87" s="73">
        <v>0.2</v>
      </c>
      <c r="K87" s="73">
        <v>0.3</v>
      </c>
      <c r="L87" s="64">
        <f t="shared" si="13"/>
        <v>345945.03462908173</v>
      </c>
      <c r="M87" s="64">
        <f t="shared" si="14"/>
        <v>121080.7621201786</v>
      </c>
      <c r="N87" s="64">
        <f t="shared" si="15"/>
        <v>224864.27250890312</v>
      </c>
      <c r="O87" s="73">
        <f t="shared" si="16"/>
        <v>1.3043700875842008</v>
      </c>
      <c r="P87" s="73">
        <f t="shared" si="17"/>
        <v>0.45652953065447022</v>
      </c>
      <c r="Q87" s="73">
        <f t="shared" si="18"/>
        <v>0.84784055692973048</v>
      </c>
    </row>
    <row r="88" spans="1:17">
      <c r="A88" s="2">
        <f t="shared" ref="A88:A151" si="19">A87+1</f>
        <v>69</v>
      </c>
      <c r="B88" s="3" t="s">
        <v>83</v>
      </c>
      <c r="C88" s="65" t="s">
        <v>166</v>
      </c>
      <c r="D88" s="7">
        <v>642</v>
      </c>
      <c r="E88" s="64">
        <f t="shared" si="11"/>
        <v>27618000</v>
      </c>
      <c r="F88" s="64">
        <f>25378000+1051000</f>
        <v>26429000</v>
      </c>
      <c r="G88" s="64">
        <v>1189000</v>
      </c>
      <c r="H88" s="73">
        <f t="shared" si="12"/>
        <v>0.60000000000000009</v>
      </c>
      <c r="I88" s="73">
        <v>0.1</v>
      </c>
      <c r="J88" s="73">
        <v>0.2</v>
      </c>
      <c r="K88" s="73">
        <v>0.3</v>
      </c>
      <c r="L88" s="64">
        <f t="shared" si="13"/>
        <v>350229.01911002322</v>
      </c>
      <c r="M88" s="64">
        <f t="shared" si="14"/>
        <v>122580.15668850811</v>
      </c>
      <c r="N88" s="64">
        <f t="shared" si="15"/>
        <v>227648.86242151511</v>
      </c>
      <c r="O88" s="73">
        <f t="shared" si="16"/>
        <v>1.2681186874865058</v>
      </c>
      <c r="P88" s="73">
        <f t="shared" si="17"/>
        <v>0.44384154062027703</v>
      </c>
      <c r="Q88" s="73">
        <f t="shared" si="18"/>
        <v>0.82427714686622888</v>
      </c>
    </row>
    <row r="89" spans="1:17">
      <c r="A89" s="2">
        <f t="shared" si="19"/>
        <v>70</v>
      </c>
      <c r="B89" s="3" t="s">
        <v>84</v>
      </c>
      <c r="C89" s="65" t="s">
        <v>165</v>
      </c>
      <c r="D89" s="7">
        <v>298</v>
      </c>
      <c r="E89" s="64">
        <f t="shared" si="11"/>
        <v>13143000</v>
      </c>
      <c r="F89" s="64">
        <f>12269000+266000</f>
        <v>12535000</v>
      </c>
      <c r="G89" s="64">
        <v>608000</v>
      </c>
      <c r="H89" s="73">
        <f t="shared" si="12"/>
        <v>0.64999999999999991</v>
      </c>
      <c r="I89" s="73">
        <v>0.35</v>
      </c>
      <c r="J89" s="73">
        <v>0.1</v>
      </c>
      <c r="K89" s="73">
        <v>0.2</v>
      </c>
      <c r="L89" s="64">
        <f t="shared" si="13"/>
        <v>237507.7847713377</v>
      </c>
      <c r="M89" s="64">
        <f t="shared" si="14"/>
        <v>83127.724669968185</v>
      </c>
      <c r="N89" s="64">
        <f t="shared" si="15"/>
        <v>154380.06010136951</v>
      </c>
      <c r="O89" s="73">
        <f t="shared" si="16"/>
        <v>1.8071048069035813</v>
      </c>
      <c r="P89" s="73">
        <f t="shared" si="17"/>
        <v>0.63248668241625339</v>
      </c>
      <c r="Q89" s="73">
        <f t="shared" si="18"/>
        <v>1.1746181244873279</v>
      </c>
    </row>
    <row r="90" spans="1:17">
      <c r="A90" s="2">
        <f t="shared" si="19"/>
        <v>71</v>
      </c>
      <c r="B90" s="3" t="s">
        <v>85</v>
      </c>
      <c r="C90" s="65" t="s">
        <v>165</v>
      </c>
      <c r="D90" s="7">
        <v>364</v>
      </c>
      <c r="E90" s="64">
        <f t="shared" si="11"/>
        <v>16215000</v>
      </c>
      <c r="F90" s="64">
        <f>15077000+301000</f>
        <v>15378000</v>
      </c>
      <c r="G90" s="64">
        <v>837000</v>
      </c>
      <c r="H90" s="73">
        <f t="shared" si="12"/>
        <v>0.64999999999999991</v>
      </c>
      <c r="I90" s="73">
        <v>0.35</v>
      </c>
      <c r="J90" s="73">
        <v>0.1</v>
      </c>
      <c r="K90" s="73">
        <v>0.2</v>
      </c>
      <c r="L90" s="64">
        <f t="shared" si="13"/>
        <v>261069.699416516</v>
      </c>
      <c r="M90" s="64">
        <f t="shared" si="14"/>
        <v>91374.394795780594</v>
      </c>
      <c r="N90" s="64">
        <f t="shared" si="15"/>
        <v>169695.30462073541</v>
      </c>
      <c r="O90" s="73">
        <f t="shared" si="16"/>
        <v>1.6100505668610299</v>
      </c>
      <c r="P90" s="73">
        <f t="shared" si="17"/>
        <v>0.56351769840136046</v>
      </c>
      <c r="Q90" s="73">
        <f t="shared" si="18"/>
        <v>1.0465328684596695</v>
      </c>
    </row>
    <row r="91" spans="1:17">
      <c r="A91" s="2">
        <f t="shared" si="19"/>
        <v>72</v>
      </c>
      <c r="B91" s="3" t="s">
        <v>86</v>
      </c>
      <c r="C91" s="65" t="s">
        <v>165</v>
      </c>
      <c r="D91" s="7">
        <v>216</v>
      </c>
      <c r="E91" s="64">
        <f t="shared" si="11"/>
        <v>9871000</v>
      </c>
      <c r="F91" s="64">
        <v>9031000</v>
      </c>
      <c r="G91" s="64">
        <v>840000</v>
      </c>
      <c r="H91" s="73">
        <f t="shared" si="12"/>
        <v>0.44999999999999996</v>
      </c>
      <c r="I91" s="73">
        <v>0.35</v>
      </c>
      <c r="J91" s="73">
        <v>0</v>
      </c>
      <c r="K91" s="73">
        <v>0.1</v>
      </c>
      <c r="L91" s="64">
        <f t="shared" si="13"/>
        <v>167888.60769168654</v>
      </c>
      <c r="M91" s="64">
        <f t="shared" si="14"/>
        <v>58761.012692090284</v>
      </c>
      <c r="N91" s="64">
        <f t="shared" si="15"/>
        <v>109127.59499959626</v>
      </c>
      <c r="O91" s="73">
        <f t="shared" si="16"/>
        <v>1.7008267418872103</v>
      </c>
      <c r="P91" s="73">
        <f t="shared" si="17"/>
        <v>0.59528935966052354</v>
      </c>
      <c r="Q91" s="73">
        <f t="shared" si="18"/>
        <v>1.1055373822266867</v>
      </c>
    </row>
    <row r="92" spans="1:17">
      <c r="A92" s="2">
        <f t="shared" si="19"/>
        <v>73</v>
      </c>
      <c r="B92" s="3" t="s">
        <v>87</v>
      </c>
      <c r="C92" s="65" t="s">
        <v>164</v>
      </c>
      <c r="D92" s="7">
        <v>137</v>
      </c>
      <c r="E92" s="64">
        <f t="shared" si="11"/>
        <v>6577000</v>
      </c>
      <c r="F92" s="64">
        <v>6236000</v>
      </c>
      <c r="G92" s="64">
        <v>341000</v>
      </c>
      <c r="H92" s="73">
        <f t="shared" si="12"/>
        <v>0.4</v>
      </c>
      <c r="I92" s="73">
        <v>0.3</v>
      </c>
      <c r="J92" s="73">
        <v>0</v>
      </c>
      <c r="K92" s="73">
        <v>0.1</v>
      </c>
      <c r="L92" s="64">
        <f t="shared" si="13"/>
        <v>129599.38907718394</v>
      </c>
      <c r="M92" s="64">
        <f t="shared" si="14"/>
        <v>45359.786177014372</v>
      </c>
      <c r="N92" s="64">
        <f t="shared" si="15"/>
        <v>84239.602900169557</v>
      </c>
      <c r="O92" s="73">
        <f t="shared" si="16"/>
        <v>1.9704939801913324</v>
      </c>
      <c r="P92" s="73">
        <f t="shared" si="17"/>
        <v>0.68967289306696622</v>
      </c>
      <c r="Q92" s="73">
        <f t="shared" si="18"/>
        <v>1.2808210871243662</v>
      </c>
    </row>
    <row r="93" spans="1:17">
      <c r="A93" s="2">
        <f t="shared" si="19"/>
        <v>74</v>
      </c>
      <c r="B93" s="3" t="s">
        <v>88</v>
      </c>
      <c r="C93" s="65" t="s">
        <v>176</v>
      </c>
      <c r="D93" s="7">
        <v>570</v>
      </c>
      <c r="E93" s="64">
        <f t="shared" si="11"/>
        <v>24192000</v>
      </c>
      <c r="F93" s="64">
        <f>22457000+569000</f>
        <v>23026000</v>
      </c>
      <c r="G93" s="64">
        <v>1166000</v>
      </c>
      <c r="H93" s="73">
        <f t="shared" si="12"/>
        <v>0.7</v>
      </c>
      <c r="I93" s="73">
        <v>0.2</v>
      </c>
      <c r="J93" s="73">
        <v>0.2</v>
      </c>
      <c r="K93" s="73">
        <v>0.3</v>
      </c>
      <c r="L93" s="64">
        <f t="shared" si="13"/>
        <v>344697.75378764962</v>
      </c>
      <c r="M93" s="64">
        <f t="shared" si="14"/>
        <v>120644.21382567736</v>
      </c>
      <c r="N93" s="64">
        <f t="shared" si="15"/>
        <v>224053.53996197227</v>
      </c>
      <c r="O93" s="73">
        <f t="shared" si="16"/>
        <v>1.424841905537573</v>
      </c>
      <c r="P93" s="73">
        <f t="shared" si="17"/>
        <v>0.49869466693815051</v>
      </c>
      <c r="Q93" s="73">
        <f t="shared" si="18"/>
        <v>0.92614723859942238</v>
      </c>
    </row>
    <row r="94" spans="1:17">
      <c r="A94" s="2">
        <f t="shared" si="19"/>
        <v>75</v>
      </c>
      <c r="B94" s="3" t="s">
        <v>89</v>
      </c>
      <c r="C94" s="65" t="s">
        <v>176</v>
      </c>
      <c r="D94" s="7">
        <v>658</v>
      </c>
      <c r="E94" s="64">
        <f t="shared" si="11"/>
        <v>27815000</v>
      </c>
      <c r="F94" s="64">
        <f>25517000+825000</f>
        <v>26342000</v>
      </c>
      <c r="G94" s="64">
        <v>1473000</v>
      </c>
      <c r="H94" s="73">
        <f t="shared" si="12"/>
        <v>0.7</v>
      </c>
      <c r="I94" s="73">
        <v>0.2</v>
      </c>
      <c r="J94" s="73">
        <v>0.2</v>
      </c>
      <c r="K94" s="73">
        <v>0.3</v>
      </c>
      <c r="L94" s="64">
        <f t="shared" si="13"/>
        <v>376113.63998122065</v>
      </c>
      <c r="M94" s="64">
        <f t="shared" si="14"/>
        <v>131639.77399342722</v>
      </c>
      <c r="N94" s="64">
        <f t="shared" si="15"/>
        <v>244473.86598779343</v>
      </c>
      <c r="O94" s="73">
        <f t="shared" si="16"/>
        <v>1.3521971597383451</v>
      </c>
      <c r="P94" s="73">
        <f t="shared" si="17"/>
        <v>0.47326900590842075</v>
      </c>
      <c r="Q94" s="73">
        <f t="shared" si="18"/>
        <v>0.87892815382992429</v>
      </c>
    </row>
    <row r="95" spans="1:17">
      <c r="A95" s="2">
        <f t="shared" si="19"/>
        <v>76</v>
      </c>
      <c r="B95" s="3" t="s">
        <v>90</v>
      </c>
      <c r="C95" s="65" t="s">
        <v>176</v>
      </c>
      <c r="D95" s="7">
        <v>377</v>
      </c>
      <c r="E95" s="64">
        <f t="shared" si="11"/>
        <v>15560000</v>
      </c>
      <c r="F95" s="64">
        <v>14847000</v>
      </c>
      <c r="G95" s="64">
        <v>713000</v>
      </c>
      <c r="H95" s="73">
        <f t="shared" si="12"/>
        <v>0.5</v>
      </c>
      <c r="I95" s="73">
        <v>0.2</v>
      </c>
      <c r="J95" s="73">
        <v>0.1</v>
      </c>
      <c r="K95" s="73">
        <v>0.2</v>
      </c>
      <c r="L95" s="64">
        <f t="shared" si="13"/>
        <v>235451.72025928949</v>
      </c>
      <c r="M95" s="64">
        <f t="shared" si="14"/>
        <v>82408.102090751316</v>
      </c>
      <c r="N95" s="64">
        <f t="shared" si="15"/>
        <v>153043.61816853817</v>
      </c>
      <c r="O95" s="73">
        <f t="shared" si="16"/>
        <v>1.5131858628489043</v>
      </c>
      <c r="P95" s="73">
        <f t="shared" si="17"/>
        <v>0.52961505199711645</v>
      </c>
      <c r="Q95" s="73">
        <f t="shared" si="18"/>
        <v>0.98357081085178777</v>
      </c>
    </row>
    <row r="96" spans="1:17">
      <c r="A96" s="2">
        <f t="shared" si="19"/>
        <v>77</v>
      </c>
      <c r="B96" s="3" t="s">
        <v>91</v>
      </c>
      <c r="C96" s="65" t="s">
        <v>165</v>
      </c>
      <c r="D96" s="7">
        <v>213</v>
      </c>
      <c r="E96" s="64">
        <f t="shared" si="11"/>
        <v>9279000</v>
      </c>
      <c r="F96" s="64">
        <f>8183000+561000</f>
        <v>8744000</v>
      </c>
      <c r="G96" s="64">
        <v>535000</v>
      </c>
      <c r="H96" s="73">
        <f t="shared" si="12"/>
        <v>0.44999999999999996</v>
      </c>
      <c r="I96" s="73">
        <v>0.35</v>
      </c>
      <c r="J96" s="73">
        <v>0</v>
      </c>
      <c r="K96" s="73">
        <v>0.1</v>
      </c>
      <c r="L96" s="64">
        <f t="shared" si="13"/>
        <v>166817.61157145118</v>
      </c>
      <c r="M96" s="64">
        <f t="shared" si="14"/>
        <v>58386.164050007908</v>
      </c>
      <c r="N96" s="64">
        <f t="shared" si="15"/>
        <v>108431.44752144328</v>
      </c>
      <c r="O96" s="73">
        <f t="shared" si="16"/>
        <v>1.7977973011256729</v>
      </c>
      <c r="P96" s="73">
        <f t="shared" si="17"/>
        <v>0.62922905539398544</v>
      </c>
      <c r="Q96" s="73">
        <f t="shared" si="18"/>
        <v>1.1685682457316875</v>
      </c>
    </row>
    <row r="97" spans="1:17">
      <c r="A97" s="2">
        <f t="shared" si="19"/>
        <v>78</v>
      </c>
      <c r="B97" s="3" t="s">
        <v>92</v>
      </c>
      <c r="C97" s="65" t="s">
        <v>176</v>
      </c>
      <c r="D97" s="7">
        <v>313</v>
      </c>
      <c r="E97" s="64">
        <f t="shared" si="11"/>
        <v>13657000</v>
      </c>
      <c r="F97" s="64">
        <f>12591000+293000</f>
        <v>12884000</v>
      </c>
      <c r="G97" s="64">
        <v>773000</v>
      </c>
      <c r="H97" s="73">
        <f t="shared" si="12"/>
        <v>0.5</v>
      </c>
      <c r="I97" s="73">
        <v>0.2</v>
      </c>
      <c r="J97" s="73">
        <v>0.1</v>
      </c>
      <c r="K97" s="73">
        <v>0.2</v>
      </c>
      <c r="L97" s="64">
        <f t="shared" si="13"/>
        <v>212603.80302760148</v>
      </c>
      <c r="M97" s="64">
        <f t="shared" si="14"/>
        <v>74411.331059660515</v>
      </c>
      <c r="N97" s="64">
        <f t="shared" si="15"/>
        <v>138192.47196794098</v>
      </c>
      <c r="O97" s="73">
        <f t="shared" si="16"/>
        <v>1.5567386909833894</v>
      </c>
      <c r="P97" s="73">
        <f t="shared" si="17"/>
        <v>0.54485854184418625</v>
      </c>
      <c r="Q97" s="73">
        <f t="shared" si="18"/>
        <v>1.0118801491392031</v>
      </c>
    </row>
    <row r="98" spans="1:17">
      <c r="A98" s="2">
        <f t="shared" si="19"/>
        <v>79</v>
      </c>
      <c r="B98" s="3" t="s">
        <v>93</v>
      </c>
      <c r="C98" s="65" t="s">
        <v>176</v>
      </c>
      <c r="D98" s="7">
        <v>490</v>
      </c>
      <c r="E98" s="64">
        <f t="shared" si="11"/>
        <v>21211000</v>
      </c>
      <c r="F98" s="64">
        <f>19331000+771000</f>
        <v>20102000</v>
      </c>
      <c r="G98" s="64">
        <v>1109000</v>
      </c>
      <c r="H98" s="73">
        <f t="shared" si="12"/>
        <v>0.60000000000000009</v>
      </c>
      <c r="I98" s="73">
        <v>0.2</v>
      </c>
      <c r="J98" s="73">
        <v>0.2</v>
      </c>
      <c r="K98" s="73">
        <v>0.2</v>
      </c>
      <c r="L98" s="64">
        <f t="shared" si="13"/>
        <v>295965.21568476415</v>
      </c>
      <c r="M98" s="64">
        <f t="shared" si="14"/>
        <v>103587.82548966745</v>
      </c>
      <c r="N98" s="64">
        <f t="shared" si="15"/>
        <v>192377.3901950967</v>
      </c>
      <c r="O98" s="73">
        <f t="shared" si="16"/>
        <v>1.3953383418262417</v>
      </c>
      <c r="P98" s="73">
        <f t="shared" si="17"/>
        <v>0.48836841963918465</v>
      </c>
      <c r="Q98" s="73">
        <f t="shared" si="18"/>
        <v>0.90696992218705708</v>
      </c>
    </row>
    <row r="99" spans="1:17">
      <c r="A99" s="2">
        <f t="shared" si="19"/>
        <v>80</v>
      </c>
      <c r="B99" s="3" t="s">
        <v>94</v>
      </c>
      <c r="C99" s="65" t="s">
        <v>176</v>
      </c>
      <c r="D99" s="7">
        <v>445</v>
      </c>
      <c r="E99" s="64">
        <f t="shared" si="11"/>
        <v>19567000</v>
      </c>
      <c r="F99" s="64">
        <f>17892000+649000</f>
        <v>18541000</v>
      </c>
      <c r="G99" s="64">
        <v>1026000</v>
      </c>
      <c r="H99" s="73">
        <f t="shared" si="12"/>
        <v>0.5</v>
      </c>
      <c r="I99" s="73">
        <v>0.2</v>
      </c>
      <c r="J99" s="73">
        <v>0.1</v>
      </c>
      <c r="K99" s="73">
        <v>0.2</v>
      </c>
      <c r="L99" s="64">
        <f t="shared" si="13"/>
        <v>259727.63231795805</v>
      </c>
      <c r="M99" s="64">
        <f t="shared" si="14"/>
        <v>90904.671311285318</v>
      </c>
      <c r="N99" s="64">
        <f t="shared" si="15"/>
        <v>168822.96100667273</v>
      </c>
      <c r="O99" s="73">
        <f t="shared" si="16"/>
        <v>1.3273758487144582</v>
      </c>
      <c r="P99" s="73">
        <f t="shared" si="17"/>
        <v>0.46458154705006038</v>
      </c>
      <c r="Q99" s="73">
        <f t="shared" si="18"/>
        <v>0.86279430166439786</v>
      </c>
    </row>
    <row r="100" spans="1:17">
      <c r="A100" s="2">
        <f t="shared" si="19"/>
        <v>81</v>
      </c>
      <c r="B100" s="3" t="s">
        <v>95</v>
      </c>
      <c r="C100" s="65" t="s">
        <v>165</v>
      </c>
      <c r="D100" s="7">
        <v>191</v>
      </c>
      <c r="E100" s="64">
        <f t="shared" si="11"/>
        <v>9062000</v>
      </c>
      <c r="F100" s="64">
        <v>7851000</v>
      </c>
      <c r="G100" s="64">
        <v>1211000</v>
      </c>
      <c r="H100" s="73">
        <f t="shared" si="12"/>
        <v>0.44999999999999996</v>
      </c>
      <c r="I100" s="73">
        <v>0.35</v>
      </c>
      <c r="J100" s="73">
        <v>0</v>
      </c>
      <c r="K100" s="73">
        <v>0.1</v>
      </c>
      <c r="L100" s="64">
        <f t="shared" si="13"/>
        <v>158963.64002305843</v>
      </c>
      <c r="M100" s="64">
        <f t="shared" si="14"/>
        <v>55637.274008070446</v>
      </c>
      <c r="N100" s="64">
        <f t="shared" si="15"/>
        <v>103326.36601498799</v>
      </c>
      <c r="O100" s="73">
        <f t="shared" si="16"/>
        <v>1.7541783273345666</v>
      </c>
      <c r="P100" s="73">
        <f t="shared" si="17"/>
        <v>0.61396241456709832</v>
      </c>
      <c r="Q100" s="73">
        <f t="shared" si="18"/>
        <v>1.1402159127674683</v>
      </c>
    </row>
    <row r="101" spans="1:17">
      <c r="A101" s="2">
        <f t="shared" si="19"/>
        <v>82</v>
      </c>
      <c r="B101" s="3" t="s">
        <v>96</v>
      </c>
      <c r="C101" s="65" t="s">
        <v>176</v>
      </c>
      <c r="D101" s="7">
        <v>413</v>
      </c>
      <c r="E101" s="64">
        <f t="shared" si="11"/>
        <v>18163000</v>
      </c>
      <c r="F101" s="64">
        <f>17027000+236000</f>
        <v>17263000</v>
      </c>
      <c r="G101" s="64">
        <v>900000</v>
      </c>
      <c r="H101" s="73">
        <f t="shared" si="12"/>
        <v>0.5</v>
      </c>
      <c r="I101" s="73">
        <v>0.2</v>
      </c>
      <c r="J101" s="73">
        <v>0.1</v>
      </c>
      <c r="K101" s="73">
        <v>0.2</v>
      </c>
      <c r="L101" s="64">
        <f t="shared" si="13"/>
        <v>248303.67370211403</v>
      </c>
      <c r="M101" s="64">
        <f t="shared" si="14"/>
        <v>86906.28579573991</v>
      </c>
      <c r="N101" s="64">
        <f t="shared" si="15"/>
        <v>161397.38790637412</v>
      </c>
      <c r="O101" s="73">
        <f t="shared" si="16"/>
        <v>1.3670851384799541</v>
      </c>
      <c r="P101" s="73">
        <f t="shared" si="17"/>
        <v>0.47847979846798389</v>
      </c>
      <c r="Q101" s="73">
        <f t="shared" si="18"/>
        <v>0.88860534001197011</v>
      </c>
    </row>
    <row r="102" spans="1:17">
      <c r="A102" s="2">
        <f t="shared" si="19"/>
        <v>83</v>
      </c>
      <c r="B102" s="3" t="s">
        <v>97</v>
      </c>
      <c r="C102" s="65" t="s">
        <v>176</v>
      </c>
      <c r="D102" s="7">
        <v>502</v>
      </c>
      <c r="E102" s="64">
        <f t="shared" si="11"/>
        <v>21001000</v>
      </c>
      <c r="F102" s="64">
        <f>20232000+179000</f>
        <v>20411000</v>
      </c>
      <c r="G102" s="64">
        <v>590000</v>
      </c>
      <c r="H102" s="73">
        <f t="shared" si="12"/>
        <v>0.7</v>
      </c>
      <c r="I102" s="73">
        <v>0.2</v>
      </c>
      <c r="J102" s="73">
        <v>0.2</v>
      </c>
      <c r="K102" s="73">
        <v>0.3</v>
      </c>
      <c r="L102" s="64">
        <f t="shared" si="13"/>
        <v>320421.84172898106</v>
      </c>
      <c r="M102" s="64">
        <f t="shared" si="14"/>
        <v>112147.64460514336</v>
      </c>
      <c r="N102" s="64">
        <f t="shared" si="15"/>
        <v>208274.19712383772</v>
      </c>
      <c r="O102" s="73">
        <f t="shared" si="16"/>
        <v>1.525745639393272</v>
      </c>
      <c r="P102" s="73">
        <f t="shared" si="17"/>
        <v>0.53401097378764517</v>
      </c>
      <c r="Q102" s="73">
        <f t="shared" si="18"/>
        <v>0.99173466560562684</v>
      </c>
    </row>
    <row r="103" spans="1:17">
      <c r="A103" s="2">
        <f t="shared" si="19"/>
        <v>84</v>
      </c>
      <c r="B103" s="3" t="s">
        <v>98</v>
      </c>
      <c r="C103" s="65" t="s">
        <v>176</v>
      </c>
      <c r="D103" s="7">
        <v>375</v>
      </c>
      <c r="E103" s="64">
        <f t="shared" si="11"/>
        <v>16080000</v>
      </c>
      <c r="F103" s="64">
        <f>14755000+453000</f>
        <v>15208000</v>
      </c>
      <c r="G103" s="64">
        <v>872000</v>
      </c>
      <c r="H103" s="73">
        <f t="shared" si="12"/>
        <v>0.5</v>
      </c>
      <c r="I103" s="73">
        <v>0.2</v>
      </c>
      <c r="J103" s="73">
        <v>0.1</v>
      </c>
      <c r="K103" s="73">
        <v>0.2</v>
      </c>
      <c r="L103" s="64">
        <f t="shared" si="13"/>
        <v>234737.72284579923</v>
      </c>
      <c r="M103" s="64">
        <f t="shared" si="14"/>
        <v>82158.202996029722</v>
      </c>
      <c r="N103" s="64">
        <f t="shared" si="15"/>
        <v>152579.51984976951</v>
      </c>
      <c r="O103" s="73">
        <f t="shared" si="16"/>
        <v>1.4598117092400451</v>
      </c>
      <c r="P103" s="73">
        <f t="shared" si="17"/>
        <v>0.5109340982340157</v>
      </c>
      <c r="Q103" s="73">
        <f t="shared" si="18"/>
        <v>0.9488776110060293</v>
      </c>
    </row>
    <row r="104" spans="1:17">
      <c r="A104" s="2">
        <f t="shared" si="19"/>
        <v>85</v>
      </c>
      <c r="B104" s="3" t="s">
        <v>99</v>
      </c>
      <c r="C104" s="65" t="s">
        <v>176</v>
      </c>
      <c r="D104" s="7">
        <v>246</v>
      </c>
      <c r="E104" s="64">
        <f t="shared" si="11"/>
        <v>11002000</v>
      </c>
      <c r="F104" s="64">
        <v>10377000</v>
      </c>
      <c r="G104" s="64">
        <v>625000</v>
      </c>
      <c r="H104" s="73">
        <f t="shared" si="12"/>
        <v>0.4</v>
      </c>
      <c r="I104" s="73">
        <v>0.2</v>
      </c>
      <c r="J104" s="73">
        <v>0.1</v>
      </c>
      <c r="K104" s="73">
        <v>0.1</v>
      </c>
      <c r="L104" s="64">
        <f t="shared" si="13"/>
        <v>168512.24811240262</v>
      </c>
      <c r="M104" s="64">
        <f t="shared" si="14"/>
        <v>58979.286839340915</v>
      </c>
      <c r="N104" s="64">
        <f t="shared" si="15"/>
        <v>109532.96127306171</v>
      </c>
      <c r="O104" s="73">
        <f t="shared" si="16"/>
        <v>1.5316510462861537</v>
      </c>
      <c r="P104" s="73">
        <f t="shared" si="17"/>
        <v>0.53607786620015374</v>
      </c>
      <c r="Q104" s="73">
        <f t="shared" si="18"/>
        <v>0.99557318008599993</v>
      </c>
    </row>
    <row r="105" spans="1:17">
      <c r="A105" s="2">
        <f t="shared" si="19"/>
        <v>86</v>
      </c>
      <c r="B105" s="3" t="s">
        <v>100</v>
      </c>
      <c r="C105" s="65" t="s">
        <v>176</v>
      </c>
      <c r="D105" s="7">
        <v>211</v>
      </c>
      <c r="E105" s="64">
        <f t="shared" si="11"/>
        <v>9479000</v>
      </c>
      <c r="F105" s="64">
        <f>8696000+273000</f>
        <v>8969000</v>
      </c>
      <c r="G105" s="64">
        <v>510000</v>
      </c>
      <c r="H105" s="73">
        <f t="shared" si="12"/>
        <v>0.30000000000000004</v>
      </c>
      <c r="I105" s="73">
        <v>0.2</v>
      </c>
      <c r="J105" s="73">
        <v>0</v>
      </c>
      <c r="K105" s="73">
        <v>0.1</v>
      </c>
      <c r="L105" s="64">
        <f t="shared" si="13"/>
        <v>135844.65181304779</v>
      </c>
      <c r="M105" s="64">
        <f t="shared" si="14"/>
        <v>47545.628134566723</v>
      </c>
      <c r="N105" s="64">
        <f t="shared" si="15"/>
        <v>88299.02367848107</v>
      </c>
      <c r="O105" s="73">
        <f t="shared" si="16"/>
        <v>1.4331116342762718</v>
      </c>
      <c r="P105" s="73">
        <f t="shared" si="17"/>
        <v>0.501589071996695</v>
      </c>
      <c r="Q105" s="73">
        <f t="shared" si="18"/>
        <v>0.93152256227957664</v>
      </c>
    </row>
    <row r="106" spans="1:17">
      <c r="A106" s="2">
        <f t="shared" si="19"/>
        <v>87</v>
      </c>
      <c r="B106" s="3" t="s">
        <v>101</v>
      </c>
      <c r="C106" s="65" t="s">
        <v>176</v>
      </c>
      <c r="D106" s="7">
        <v>346</v>
      </c>
      <c r="E106" s="64">
        <f t="shared" si="11"/>
        <v>15382000</v>
      </c>
      <c r="F106" s="64">
        <v>14113000</v>
      </c>
      <c r="G106" s="64">
        <v>1269000</v>
      </c>
      <c r="H106" s="73">
        <f t="shared" si="12"/>
        <v>0.5</v>
      </c>
      <c r="I106" s="73">
        <v>0.2</v>
      </c>
      <c r="J106" s="73">
        <v>0.1</v>
      </c>
      <c r="K106" s="73">
        <v>0.2</v>
      </c>
      <c r="L106" s="64">
        <f t="shared" si="13"/>
        <v>224384.76035019063</v>
      </c>
      <c r="M106" s="64">
        <f t="shared" si="14"/>
        <v>78534.666122566719</v>
      </c>
      <c r="N106" s="64">
        <f t="shared" si="15"/>
        <v>145850.09422762389</v>
      </c>
      <c r="O106" s="73">
        <f t="shared" si="16"/>
        <v>1.4587489295942699</v>
      </c>
      <c r="P106" s="73">
        <f t="shared" si="17"/>
        <v>0.5105621253579945</v>
      </c>
      <c r="Q106" s="73">
        <f t="shared" si="18"/>
        <v>0.94818680423627544</v>
      </c>
    </row>
    <row r="107" spans="1:17">
      <c r="A107" s="2">
        <f t="shared" si="19"/>
        <v>88</v>
      </c>
      <c r="B107" s="3" t="s">
        <v>102</v>
      </c>
      <c r="C107" s="65" t="s">
        <v>176</v>
      </c>
      <c r="D107" s="7">
        <v>683</v>
      </c>
      <c r="E107" s="64">
        <f t="shared" si="11"/>
        <v>28333000</v>
      </c>
      <c r="F107" s="64">
        <f>26319000+609000</f>
        <v>26928000</v>
      </c>
      <c r="G107" s="64">
        <v>1405000</v>
      </c>
      <c r="H107" s="73">
        <f t="shared" si="12"/>
        <v>0.7</v>
      </c>
      <c r="I107" s="73">
        <v>0.2</v>
      </c>
      <c r="J107" s="73">
        <v>0.2</v>
      </c>
      <c r="K107" s="73">
        <v>0.3</v>
      </c>
      <c r="L107" s="64">
        <f t="shared" si="13"/>
        <v>385038.6076498488</v>
      </c>
      <c r="M107" s="64">
        <f t="shared" si="14"/>
        <v>134763.51267744708</v>
      </c>
      <c r="N107" s="64">
        <f t="shared" si="15"/>
        <v>250275.09497240171</v>
      </c>
      <c r="O107" s="73">
        <f t="shared" si="16"/>
        <v>1.3589757796556978</v>
      </c>
      <c r="P107" s="73">
        <f t="shared" si="17"/>
        <v>0.47564152287949424</v>
      </c>
      <c r="Q107" s="73">
        <f t="shared" si="18"/>
        <v>0.88333425677620347</v>
      </c>
    </row>
    <row r="108" spans="1:17">
      <c r="A108" s="2">
        <f t="shared" si="19"/>
        <v>89</v>
      </c>
      <c r="B108" s="3" t="s">
        <v>103</v>
      </c>
      <c r="C108" s="65" t="s">
        <v>176</v>
      </c>
      <c r="D108" s="7">
        <v>390</v>
      </c>
      <c r="E108" s="64">
        <f t="shared" si="11"/>
        <v>17241000</v>
      </c>
      <c r="F108" s="64">
        <v>16223000</v>
      </c>
      <c r="G108" s="64">
        <v>1018000</v>
      </c>
      <c r="H108" s="73">
        <f t="shared" si="12"/>
        <v>0.5</v>
      </c>
      <c r="I108" s="73">
        <v>0.2</v>
      </c>
      <c r="J108" s="73">
        <v>0.1</v>
      </c>
      <c r="K108" s="73">
        <v>0.2</v>
      </c>
      <c r="L108" s="64">
        <f t="shared" si="13"/>
        <v>240092.70344697614</v>
      </c>
      <c r="M108" s="64">
        <f t="shared" si="14"/>
        <v>84032.446206441644</v>
      </c>
      <c r="N108" s="64">
        <f t="shared" si="15"/>
        <v>156060.2572405345</v>
      </c>
      <c r="O108" s="73">
        <f t="shared" si="16"/>
        <v>1.3925683164954246</v>
      </c>
      <c r="P108" s="73">
        <f t="shared" si="17"/>
        <v>0.48739891077339853</v>
      </c>
      <c r="Q108" s="73">
        <f t="shared" si="18"/>
        <v>0.90516940572202609</v>
      </c>
    </row>
    <row r="109" spans="1:17">
      <c r="A109" s="2">
        <f t="shared" si="19"/>
        <v>90</v>
      </c>
      <c r="B109" s="3" t="s">
        <v>104</v>
      </c>
      <c r="C109" s="65" t="s">
        <v>176</v>
      </c>
      <c r="D109" s="7">
        <v>306</v>
      </c>
      <c r="E109" s="64">
        <f t="shared" si="11"/>
        <v>14688000</v>
      </c>
      <c r="F109" s="64">
        <f>13780000+23000</f>
        <v>13803000</v>
      </c>
      <c r="G109" s="64">
        <v>885000</v>
      </c>
      <c r="H109" s="73">
        <f t="shared" si="12"/>
        <v>0.5</v>
      </c>
      <c r="I109" s="73">
        <v>0.2</v>
      </c>
      <c r="J109" s="73">
        <v>0.1</v>
      </c>
      <c r="K109" s="73">
        <v>0.2</v>
      </c>
      <c r="L109" s="64">
        <f t="shared" si="13"/>
        <v>210104.81208038557</v>
      </c>
      <c r="M109" s="64">
        <f t="shared" si="14"/>
        <v>73536.684228134938</v>
      </c>
      <c r="N109" s="64">
        <f t="shared" si="15"/>
        <v>136568.12785225065</v>
      </c>
      <c r="O109" s="73">
        <f t="shared" si="16"/>
        <v>1.4304521519634092</v>
      </c>
      <c r="P109" s="73">
        <f t="shared" si="17"/>
        <v>0.50065825318719315</v>
      </c>
      <c r="Q109" s="73">
        <f t="shared" si="18"/>
        <v>0.92979389877621621</v>
      </c>
    </row>
    <row r="110" spans="1:17">
      <c r="A110" s="2">
        <f t="shared" si="19"/>
        <v>91</v>
      </c>
      <c r="B110" s="3" t="s">
        <v>105</v>
      </c>
      <c r="C110" s="65" t="s">
        <v>176</v>
      </c>
      <c r="D110" s="7">
        <v>486</v>
      </c>
      <c r="E110" s="64">
        <f t="shared" si="11"/>
        <v>21377000</v>
      </c>
      <c r="F110" s="64">
        <f>20098000+340000</f>
        <v>20438000</v>
      </c>
      <c r="G110" s="64">
        <v>939000</v>
      </c>
      <c r="H110" s="73">
        <f t="shared" si="12"/>
        <v>0.60000000000000009</v>
      </c>
      <c r="I110" s="73">
        <v>0.2</v>
      </c>
      <c r="J110" s="73">
        <v>0.2</v>
      </c>
      <c r="K110" s="73">
        <v>0.2</v>
      </c>
      <c r="L110" s="64">
        <f t="shared" si="13"/>
        <v>294537.22085778363</v>
      </c>
      <c r="M110" s="64">
        <f t="shared" si="14"/>
        <v>103088.02730022426</v>
      </c>
      <c r="N110" s="64">
        <f t="shared" si="15"/>
        <v>191449.19355755937</v>
      </c>
      <c r="O110" s="73">
        <f t="shared" si="16"/>
        <v>1.3778229913354709</v>
      </c>
      <c r="P110" s="73">
        <f t="shared" si="17"/>
        <v>0.48223804696741479</v>
      </c>
      <c r="Q110" s="73">
        <f t="shared" si="18"/>
        <v>0.89558494436805614</v>
      </c>
    </row>
    <row r="111" spans="1:17">
      <c r="A111" s="2">
        <f t="shared" si="19"/>
        <v>92</v>
      </c>
      <c r="B111" s="3" t="s">
        <v>106</v>
      </c>
      <c r="C111" s="65" t="s">
        <v>176</v>
      </c>
      <c r="D111" s="7">
        <v>740</v>
      </c>
      <c r="E111" s="64">
        <f t="shared" si="11"/>
        <v>32559000</v>
      </c>
      <c r="F111" s="64">
        <f>29404000+1564000</f>
        <v>30968000</v>
      </c>
      <c r="G111" s="64">
        <v>1591000</v>
      </c>
      <c r="H111" s="73">
        <f t="shared" si="12"/>
        <v>0.9</v>
      </c>
      <c r="I111" s="73">
        <v>0.2</v>
      </c>
      <c r="J111" s="73">
        <v>0.3</v>
      </c>
      <c r="K111" s="73">
        <v>0.4</v>
      </c>
      <c r="L111" s="64">
        <f t="shared" si="13"/>
        <v>445732.81706087186</v>
      </c>
      <c r="M111" s="64">
        <f t="shared" si="14"/>
        <v>156006.48597130514</v>
      </c>
      <c r="N111" s="64">
        <f t="shared" si="15"/>
        <v>289726.33108956669</v>
      </c>
      <c r="O111" s="73">
        <f t="shared" si="16"/>
        <v>1.3690003288211305</v>
      </c>
      <c r="P111" s="73">
        <f t="shared" si="17"/>
        <v>0.47915011508739569</v>
      </c>
      <c r="Q111" s="73">
        <f t="shared" si="18"/>
        <v>0.88985021373373474</v>
      </c>
    </row>
    <row r="112" spans="1:17">
      <c r="A112" s="2">
        <f t="shared" si="19"/>
        <v>93</v>
      </c>
      <c r="B112" s="3" t="s">
        <v>107</v>
      </c>
      <c r="C112" s="65" t="s">
        <v>176</v>
      </c>
      <c r="D112" s="7">
        <v>607</v>
      </c>
      <c r="E112" s="64">
        <f t="shared" si="11"/>
        <v>26668000</v>
      </c>
      <c r="F112" s="64">
        <f>24861000+648000</f>
        <v>25509000</v>
      </c>
      <c r="G112" s="64">
        <v>1159000</v>
      </c>
      <c r="H112" s="73">
        <f t="shared" si="12"/>
        <v>0.7</v>
      </c>
      <c r="I112" s="73">
        <v>0.2</v>
      </c>
      <c r="J112" s="73">
        <v>0.2</v>
      </c>
      <c r="K112" s="73">
        <v>0.3</v>
      </c>
      <c r="L112" s="64">
        <f t="shared" si="13"/>
        <v>357906.70593721926</v>
      </c>
      <c r="M112" s="64">
        <f t="shared" si="14"/>
        <v>125267.34707802674</v>
      </c>
      <c r="N112" s="64">
        <f t="shared" si="15"/>
        <v>232639.35885919252</v>
      </c>
      <c r="O112" s="73">
        <f t="shared" si="16"/>
        <v>1.3420830431124167</v>
      </c>
      <c r="P112" s="73">
        <f t="shared" si="17"/>
        <v>0.46972906508934581</v>
      </c>
      <c r="Q112" s="73">
        <f t="shared" si="18"/>
        <v>0.87235397802307091</v>
      </c>
    </row>
    <row r="113" spans="1:17">
      <c r="A113" s="2">
        <f t="shared" si="19"/>
        <v>94</v>
      </c>
      <c r="B113" s="3" t="s">
        <v>108</v>
      </c>
      <c r="C113" s="65" t="s">
        <v>176</v>
      </c>
      <c r="D113" s="7">
        <v>439</v>
      </c>
      <c r="E113" s="64">
        <f t="shared" si="11"/>
        <v>18871000</v>
      </c>
      <c r="F113" s="64">
        <f>17727000+444000</f>
        <v>18171000</v>
      </c>
      <c r="G113" s="64">
        <v>700000</v>
      </c>
      <c r="H113" s="73">
        <f t="shared" si="12"/>
        <v>0.5</v>
      </c>
      <c r="I113" s="73">
        <v>0.2</v>
      </c>
      <c r="J113" s="73">
        <v>0.1</v>
      </c>
      <c r="K113" s="73">
        <v>0.2</v>
      </c>
      <c r="L113" s="64">
        <f t="shared" si="13"/>
        <v>257585.64007748727</v>
      </c>
      <c r="M113" s="64">
        <f t="shared" si="14"/>
        <v>90154.974027120537</v>
      </c>
      <c r="N113" s="64">
        <f t="shared" si="15"/>
        <v>167430.66605036674</v>
      </c>
      <c r="O113" s="73">
        <f t="shared" si="16"/>
        <v>1.3649814004424106</v>
      </c>
      <c r="P113" s="73">
        <f t="shared" si="17"/>
        <v>0.47774349015484363</v>
      </c>
      <c r="Q113" s="73">
        <f t="shared" si="18"/>
        <v>0.88723791028756682</v>
      </c>
    </row>
    <row r="114" spans="1:17">
      <c r="A114" s="2">
        <f t="shared" si="19"/>
        <v>95</v>
      </c>
      <c r="B114" s="3" t="s">
        <v>109</v>
      </c>
      <c r="C114" s="65" t="s">
        <v>176</v>
      </c>
      <c r="D114" s="7">
        <v>362</v>
      </c>
      <c r="E114" s="64">
        <f t="shared" si="11"/>
        <v>17506000</v>
      </c>
      <c r="F114" s="64">
        <f>14452000+1821000</f>
        <v>16273000</v>
      </c>
      <c r="G114" s="64">
        <v>1233000</v>
      </c>
      <c r="H114" s="73">
        <f t="shared" si="12"/>
        <v>0.5</v>
      </c>
      <c r="I114" s="73">
        <v>0.2</v>
      </c>
      <c r="J114" s="73">
        <v>0.1</v>
      </c>
      <c r="K114" s="73">
        <v>0.2</v>
      </c>
      <c r="L114" s="64">
        <f t="shared" si="13"/>
        <v>230096.73965811264</v>
      </c>
      <c r="M114" s="64">
        <f t="shared" si="14"/>
        <v>80533.858880339423</v>
      </c>
      <c r="N114" s="64">
        <f t="shared" si="15"/>
        <v>149562.88077777321</v>
      </c>
      <c r="O114" s="73">
        <f t="shared" si="16"/>
        <v>1.3143878650640501</v>
      </c>
      <c r="P114" s="73">
        <f t="shared" si="17"/>
        <v>0.46003575277241759</v>
      </c>
      <c r="Q114" s="73">
        <f t="shared" si="18"/>
        <v>0.85435211229163266</v>
      </c>
    </row>
    <row r="115" spans="1:17">
      <c r="A115" s="2">
        <f t="shared" si="19"/>
        <v>96</v>
      </c>
      <c r="B115" s="3" t="s">
        <v>110</v>
      </c>
      <c r="C115" s="65" t="s">
        <v>176</v>
      </c>
      <c r="D115" s="7">
        <v>789</v>
      </c>
      <c r="E115" s="64">
        <f t="shared" si="11"/>
        <v>34260000</v>
      </c>
      <c r="F115" s="64">
        <f>31375000+996000</f>
        <v>32371000</v>
      </c>
      <c r="G115" s="64">
        <v>1889000</v>
      </c>
      <c r="H115" s="73">
        <f t="shared" si="12"/>
        <v>0.9</v>
      </c>
      <c r="I115" s="73">
        <v>0.2</v>
      </c>
      <c r="J115" s="73">
        <v>0.3</v>
      </c>
      <c r="K115" s="73">
        <v>0.4</v>
      </c>
      <c r="L115" s="64">
        <f t="shared" si="13"/>
        <v>463225.75369138294</v>
      </c>
      <c r="M115" s="64">
        <f t="shared" si="14"/>
        <v>162129.01379198401</v>
      </c>
      <c r="N115" s="64">
        <f t="shared" si="15"/>
        <v>301096.73989939893</v>
      </c>
      <c r="O115" s="73">
        <f t="shared" si="16"/>
        <v>1.3520891818195648</v>
      </c>
      <c r="P115" s="73">
        <f t="shared" si="17"/>
        <v>0.47323121363684761</v>
      </c>
      <c r="Q115" s="73">
        <f t="shared" si="18"/>
        <v>0.87885796818271722</v>
      </c>
    </row>
    <row r="116" spans="1:17">
      <c r="A116" s="2">
        <f t="shared" si="19"/>
        <v>97</v>
      </c>
      <c r="B116" s="3" t="s">
        <v>111</v>
      </c>
      <c r="C116" s="65" t="s">
        <v>176</v>
      </c>
      <c r="D116" s="7">
        <v>413</v>
      </c>
      <c r="E116" s="64">
        <f t="shared" si="11"/>
        <v>18032000</v>
      </c>
      <c r="F116" s="64">
        <f>16339000+663000</f>
        <v>17002000</v>
      </c>
      <c r="G116" s="64">
        <v>1030000</v>
      </c>
      <c r="H116" s="73">
        <f t="shared" si="12"/>
        <v>0.5</v>
      </c>
      <c r="I116" s="73">
        <v>0.2</v>
      </c>
      <c r="J116" s="73">
        <v>0.1</v>
      </c>
      <c r="K116" s="73">
        <v>0.2</v>
      </c>
      <c r="L116" s="64">
        <f t="shared" si="13"/>
        <v>248303.67370211403</v>
      </c>
      <c r="M116" s="64">
        <f t="shared" si="14"/>
        <v>86906.28579573991</v>
      </c>
      <c r="N116" s="64">
        <f t="shared" si="15"/>
        <v>161397.38790637412</v>
      </c>
      <c r="O116" s="73">
        <f t="shared" si="16"/>
        <v>1.3770168239913154</v>
      </c>
      <c r="P116" s="73">
        <f t="shared" si="17"/>
        <v>0.48195588839696046</v>
      </c>
      <c r="Q116" s="73">
        <f t="shared" si="18"/>
        <v>0.89506093559435507</v>
      </c>
    </row>
    <row r="117" spans="1:17">
      <c r="A117" s="2">
        <f t="shared" si="19"/>
        <v>98</v>
      </c>
      <c r="B117" s="3" t="s">
        <v>112</v>
      </c>
      <c r="C117" s="65" t="s">
        <v>176</v>
      </c>
      <c r="D117" s="7">
        <v>467</v>
      </c>
      <c r="E117" s="64">
        <f t="shared" si="11"/>
        <v>20805000</v>
      </c>
      <c r="F117" s="64">
        <f>19133000+554000</f>
        <v>19687000</v>
      </c>
      <c r="G117" s="64">
        <v>1118000</v>
      </c>
      <c r="H117" s="73">
        <f t="shared" si="12"/>
        <v>0.60000000000000009</v>
      </c>
      <c r="I117" s="73">
        <v>0.2</v>
      </c>
      <c r="J117" s="73">
        <v>0.2</v>
      </c>
      <c r="K117" s="73">
        <v>0.2</v>
      </c>
      <c r="L117" s="64">
        <f t="shared" si="13"/>
        <v>287754.24542962626</v>
      </c>
      <c r="M117" s="64">
        <f t="shared" si="14"/>
        <v>100713.98590036918</v>
      </c>
      <c r="N117" s="64">
        <f t="shared" si="15"/>
        <v>187040.25952925708</v>
      </c>
      <c r="O117" s="73">
        <f t="shared" si="16"/>
        <v>1.3831013959607126</v>
      </c>
      <c r="P117" s="73">
        <f t="shared" si="17"/>
        <v>0.48408548858624939</v>
      </c>
      <c r="Q117" s="73">
        <f t="shared" si="18"/>
        <v>0.89901590737446324</v>
      </c>
    </row>
    <row r="118" spans="1:17">
      <c r="A118" s="2">
        <f t="shared" si="19"/>
        <v>99</v>
      </c>
      <c r="B118" s="3" t="s">
        <v>113</v>
      </c>
      <c r="C118" s="65" t="s">
        <v>176</v>
      </c>
      <c r="D118" s="7">
        <v>417</v>
      </c>
      <c r="E118" s="64">
        <f t="shared" si="11"/>
        <v>20931000</v>
      </c>
      <c r="F118" s="64">
        <f>17302000+1511000</f>
        <v>18813000</v>
      </c>
      <c r="G118" s="64">
        <v>2118000</v>
      </c>
      <c r="H118" s="73">
        <f t="shared" si="12"/>
        <v>0.60000000000000009</v>
      </c>
      <c r="I118" s="73">
        <v>0.2</v>
      </c>
      <c r="J118" s="73">
        <v>0.2</v>
      </c>
      <c r="K118" s="73">
        <v>0.2</v>
      </c>
      <c r="L118" s="64">
        <f t="shared" si="13"/>
        <v>269904.31009236997</v>
      </c>
      <c r="M118" s="64">
        <f t="shared" si="14"/>
        <v>94466.508532329477</v>
      </c>
      <c r="N118" s="64">
        <f t="shared" si="15"/>
        <v>175437.80156004051</v>
      </c>
      <c r="O118" s="73">
        <f t="shared" si="16"/>
        <v>1.289495533382877</v>
      </c>
      <c r="P118" s="73">
        <f t="shared" si="17"/>
        <v>0.45132343668400682</v>
      </c>
      <c r="Q118" s="73">
        <f t="shared" si="18"/>
        <v>0.83817209669887016</v>
      </c>
    </row>
    <row r="119" spans="1:17">
      <c r="A119" s="2">
        <f t="shared" si="19"/>
        <v>100</v>
      </c>
      <c r="B119" s="3" t="s">
        <v>114</v>
      </c>
      <c r="C119" s="65" t="s">
        <v>176</v>
      </c>
      <c r="D119" s="7">
        <v>693</v>
      </c>
      <c r="E119" s="64">
        <f t="shared" si="11"/>
        <v>29377000</v>
      </c>
      <c r="F119" s="64">
        <v>27834000</v>
      </c>
      <c r="G119" s="64">
        <v>1543000</v>
      </c>
      <c r="H119" s="73">
        <f t="shared" si="12"/>
        <v>0.7</v>
      </c>
      <c r="I119" s="73">
        <v>0.2</v>
      </c>
      <c r="J119" s="73">
        <v>0.2</v>
      </c>
      <c r="K119" s="73">
        <v>0.3</v>
      </c>
      <c r="L119" s="64">
        <f t="shared" si="13"/>
        <v>388608.59471730003</v>
      </c>
      <c r="M119" s="64">
        <f t="shared" si="14"/>
        <v>136013.00815105499</v>
      </c>
      <c r="N119" s="64">
        <f t="shared" si="15"/>
        <v>252595.58656624504</v>
      </c>
      <c r="O119" s="73">
        <f t="shared" si="16"/>
        <v>1.3228328104207374</v>
      </c>
      <c r="P119" s="73">
        <f t="shared" si="17"/>
        <v>0.46299148364725801</v>
      </c>
      <c r="Q119" s="73">
        <f t="shared" si="18"/>
        <v>0.85984132677347935</v>
      </c>
    </row>
    <row r="120" spans="1:17">
      <c r="A120" s="2">
        <f t="shared" si="19"/>
        <v>101</v>
      </c>
      <c r="B120" s="3" t="s">
        <v>115</v>
      </c>
      <c r="C120" s="65" t="s">
        <v>176</v>
      </c>
      <c r="D120" s="7">
        <v>606</v>
      </c>
      <c r="E120" s="64">
        <f t="shared" si="11"/>
        <v>26954000</v>
      </c>
      <c r="F120" s="64">
        <f>24813000+843000</f>
        <v>25656000</v>
      </c>
      <c r="G120" s="64">
        <v>1298000</v>
      </c>
      <c r="H120" s="73">
        <f t="shared" si="12"/>
        <v>0.7</v>
      </c>
      <c r="I120" s="73">
        <v>0.2</v>
      </c>
      <c r="J120" s="73">
        <v>0.2</v>
      </c>
      <c r="K120" s="73">
        <v>0.3</v>
      </c>
      <c r="L120" s="64">
        <f t="shared" si="13"/>
        <v>357549.7072304741</v>
      </c>
      <c r="M120" s="64">
        <f t="shared" si="14"/>
        <v>125142.39753066593</v>
      </c>
      <c r="N120" s="64">
        <f t="shared" si="15"/>
        <v>232407.30969980819</v>
      </c>
      <c r="O120" s="73">
        <f t="shared" si="16"/>
        <v>1.3265181688449732</v>
      </c>
      <c r="P120" s="73">
        <f t="shared" si="17"/>
        <v>0.46428135909574064</v>
      </c>
      <c r="Q120" s="73">
        <f t="shared" si="18"/>
        <v>0.86223680974923267</v>
      </c>
    </row>
    <row r="121" spans="1:17">
      <c r="A121" s="2">
        <f t="shared" si="19"/>
        <v>102</v>
      </c>
      <c r="B121" s="3" t="s">
        <v>116</v>
      </c>
      <c r="C121" s="65" t="s">
        <v>176</v>
      </c>
      <c r="D121" s="7">
        <v>699</v>
      </c>
      <c r="E121" s="64">
        <f t="shared" si="11"/>
        <v>30998000</v>
      </c>
      <c r="F121" s="64">
        <f>28400000+1360000</f>
        <v>29760000</v>
      </c>
      <c r="G121" s="64">
        <v>1238000</v>
      </c>
      <c r="H121" s="73">
        <f t="shared" si="12"/>
        <v>0.8</v>
      </c>
      <c r="I121" s="73">
        <v>0.2</v>
      </c>
      <c r="J121" s="73">
        <v>0.3</v>
      </c>
      <c r="K121" s="73">
        <v>0.3</v>
      </c>
      <c r="L121" s="64">
        <f t="shared" si="13"/>
        <v>410923.22852104623</v>
      </c>
      <c r="M121" s="64">
        <f t="shared" si="14"/>
        <v>143823.12998236617</v>
      </c>
      <c r="N121" s="64">
        <f t="shared" si="15"/>
        <v>267100.09853868006</v>
      </c>
      <c r="O121" s="73">
        <f t="shared" si="16"/>
        <v>1.3256443271212537</v>
      </c>
      <c r="P121" s="73">
        <f t="shared" si="17"/>
        <v>0.46397551449243873</v>
      </c>
      <c r="Q121" s="73">
        <f t="shared" si="18"/>
        <v>0.8616688126288149</v>
      </c>
    </row>
    <row r="122" spans="1:17">
      <c r="A122" s="2">
        <f t="shared" si="19"/>
        <v>103</v>
      </c>
      <c r="B122" s="3" t="s">
        <v>117</v>
      </c>
      <c r="C122" s="74" t="s">
        <v>164</v>
      </c>
      <c r="D122" s="7">
        <v>782</v>
      </c>
      <c r="E122" s="64">
        <f t="shared" si="11"/>
        <v>31187000</v>
      </c>
      <c r="F122" s="64">
        <f>30185000+299000</f>
        <v>30484000</v>
      </c>
      <c r="G122" s="64">
        <v>703000</v>
      </c>
      <c r="H122" s="73">
        <f t="shared" si="12"/>
        <v>1</v>
      </c>
      <c r="I122" s="73">
        <v>0.3</v>
      </c>
      <c r="J122" s="73">
        <v>0.3</v>
      </c>
      <c r="K122" s="73">
        <v>0.4</v>
      </c>
      <c r="L122" s="64">
        <f t="shared" si="13"/>
        <v>480899.40430744248</v>
      </c>
      <c r="M122" s="64">
        <f t="shared" si="14"/>
        <v>168314.79150760485</v>
      </c>
      <c r="N122" s="64">
        <f t="shared" si="15"/>
        <v>312584.6127998376</v>
      </c>
      <c r="O122" s="73">
        <f t="shared" si="16"/>
        <v>1.5419867390497402</v>
      </c>
      <c r="P122" s="73">
        <f t="shared" si="17"/>
        <v>0.53969535866740903</v>
      </c>
      <c r="Q122" s="73">
        <f t="shared" si="18"/>
        <v>1.0022913803823312</v>
      </c>
    </row>
    <row r="123" spans="1:17">
      <c r="A123" s="2">
        <f t="shared" si="19"/>
        <v>104</v>
      </c>
      <c r="B123" s="3" t="s">
        <v>118</v>
      </c>
      <c r="C123" s="65" t="s">
        <v>165</v>
      </c>
      <c r="D123" s="7">
        <v>226</v>
      </c>
      <c r="E123" s="64">
        <f t="shared" si="11"/>
        <v>9285000</v>
      </c>
      <c r="F123" s="64">
        <v>8916000</v>
      </c>
      <c r="G123" s="64">
        <v>369000</v>
      </c>
      <c r="H123" s="73">
        <f t="shared" si="12"/>
        <v>0.44999999999999996</v>
      </c>
      <c r="I123" s="73">
        <v>0.35</v>
      </c>
      <c r="J123" s="73">
        <v>0</v>
      </c>
      <c r="K123" s="73">
        <v>0.1</v>
      </c>
      <c r="L123" s="64">
        <f t="shared" si="13"/>
        <v>171458.59475913784</v>
      </c>
      <c r="M123" s="64">
        <f t="shared" si="14"/>
        <v>60010.508165698237</v>
      </c>
      <c r="N123" s="64">
        <f t="shared" si="15"/>
        <v>111448.0865934396</v>
      </c>
      <c r="O123" s="73">
        <f t="shared" si="16"/>
        <v>1.8466192219616353</v>
      </c>
      <c r="P123" s="73">
        <f t="shared" si="17"/>
        <v>0.64631672768657222</v>
      </c>
      <c r="Q123" s="73">
        <f t="shared" si="18"/>
        <v>1.2003024942750631</v>
      </c>
    </row>
    <row r="124" spans="1:17">
      <c r="A124" s="2">
        <f t="shared" si="19"/>
        <v>105</v>
      </c>
      <c r="B124" s="3" t="s">
        <v>119</v>
      </c>
      <c r="C124" s="74" t="s">
        <v>164</v>
      </c>
      <c r="D124" s="7">
        <v>161</v>
      </c>
      <c r="E124" s="64">
        <f t="shared" si="11"/>
        <v>6613000</v>
      </c>
      <c r="F124" s="64">
        <f>6264000+80000</f>
        <v>6344000</v>
      </c>
      <c r="G124" s="64">
        <v>269000</v>
      </c>
      <c r="H124" s="73">
        <f t="shared" si="12"/>
        <v>0.4</v>
      </c>
      <c r="I124" s="73">
        <v>0.3</v>
      </c>
      <c r="J124" s="73">
        <v>0</v>
      </c>
      <c r="K124" s="73">
        <v>0.1</v>
      </c>
      <c r="L124" s="64">
        <f t="shared" si="13"/>
        <v>138167.35803906695</v>
      </c>
      <c r="M124" s="64">
        <f t="shared" si="14"/>
        <v>48358.575313673427</v>
      </c>
      <c r="N124" s="64">
        <f t="shared" si="15"/>
        <v>89808.782725393525</v>
      </c>
      <c r="O124" s="73">
        <f t="shared" si="16"/>
        <v>2.089329472842385</v>
      </c>
      <c r="P124" s="73">
        <f t="shared" si="17"/>
        <v>0.73126531549483476</v>
      </c>
      <c r="Q124" s="73">
        <f t="shared" si="18"/>
        <v>1.3580641573475505</v>
      </c>
    </row>
    <row r="125" spans="1:17">
      <c r="A125" s="2">
        <f t="shared" si="19"/>
        <v>106</v>
      </c>
      <c r="B125" s="3" t="s">
        <v>120</v>
      </c>
      <c r="C125" s="74" t="s">
        <v>164</v>
      </c>
      <c r="D125" s="7">
        <v>231</v>
      </c>
      <c r="E125" s="64">
        <f t="shared" si="11"/>
        <v>9122000</v>
      </c>
      <c r="F125" s="64">
        <f>8716000+77000</f>
        <v>8793000</v>
      </c>
      <c r="G125" s="64">
        <v>329000</v>
      </c>
      <c r="H125" s="73">
        <f t="shared" si="12"/>
        <v>0.4</v>
      </c>
      <c r="I125" s="73">
        <v>0.3</v>
      </c>
      <c r="J125" s="73">
        <v>0</v>
      </c>
      <c r="K125" s="73">
        <v>0.1</v>
      </c>
      <c r="L125" s="64">
        <f t="shared" si="13"/>
        <v>163157.26751122574</v>
      </c>
      <c r="M125" s="64">
        <f t="shared" si="14"/>
        <v>57105.043628929008</v>
      </c>
      <c r="N125" s="64">
        <f t="shared" si="15"/>
        <v>106052.22388229673</v>
      </c>
      <c r="O125" s="73">
        <f t="shared" si="16"/>
        <v>1.7886128865514772</v>
      </c>
      <c r="P125" s="73">
        <f t="shared" si="17"/>
        <v>0.62601451029301691</v>
      </c>
      <c r="Q125" s="73">
        <f t="shared" si="18"/>
        <v>1.1625983762584602</v>
      </c>
    </row>
    <row r="126" spans="1:17">
      <c r="A126" s="2">
        <f t="shared" si="19"/>
        <v>107</v>
      </c>
      <c r="B126" s="3" t="s">
        <v>121</v>
      </c>
      <c r="C126" s="74" t="s">
        <v>164</v>
      </c>
      <c r="D126" s="7">
        <v>169</v>
      </c>
      <c r="E126" s="64">
        <f t="shared" si="11"/>
        <v>6916000</v>
      </c>
      <c r="F126" s="64">
        <v>6569000</v>
      </c>
      <c r="G126" s="64">
        <v>347000</v>
      </c>
      <c r="H126" s="73">
        <f t="shared" si="12"/>
        <v>0.4</v>
      </c>
      <c r="I126" s="73">
        <v>0.3</v>
      </c>
      <c r="J126" s="73">
        <v>0</v>
      </c>
      <c r="K126" s="73">
        <v>0.1</v>
      </c>
      <c r="L126" s="64">
        <f t="shared" si="13"/>
        <v>141023.34769302796</v>
      </c>
      <c r="M126" s="64">
        <f t="shared" si="14"/>
        <v>49358.171692559779</v>
      </c>
      <c r="N126" s="64">
        <f t="shared" si="15"/>
        <v>91665.176000468171</v>
      </c>
      <c r="O126" s="73">
        <f t="shared" si="16"/>
        <v>2.0390883125076336</v>
      </c>
      <c r="P126" s="73">
        <f t="shared" si="17"/>
        <v>0.7136809093776717</v>
      </c>
      <c r="Q126" s="73">
        <f t="shared" si="18"/>
        <v>1.3254074031299621</v>
      </c>
    </row>
    <row r="127" spans="1:17">
      <c r="A127" s="2">
        <f t="shared" si="19"/>
        <v>108</v>
      </c>
      <c r="B127" s="3" t="s">
        <v>122</v>
      </c>
      <c r="C127" s="65" t="s">
        <v>163</v>
      </c>
      <c r="D127" s="7">
        <v>186</v>
      </c>
      <c r="E127" s="64">
        <f t="shared" si="11"/>
        <v>7590000</v>
      </c>
      <c r="F127" s="64">
        <v>7274000</v>
      </c>
      <c r="G127" s="64">
        <v>316000</v>
      </c>
      <c r="H127" s="73">
        <f t="shared" si="12"/>
        <v>0.5</v>
      </c>
      <c r="I127" s="73">
        <v>0.4</v>
      </c>
      <c r="J127" s="73">
        <v>0</v>
      </c>
      <c r="K127" s="73">
        <v>0.1</v>
      </c>
      <c r="L127" s="64">
        <f t="shared" si="13"/>
        <v>167264.96727097052</v>
      </c>
      <c r="M127" s="64">
        <f t="shared" si="14"/>
        <v>58542.738544839674</v>
      </c>
      <c r="N127" s="64">
        <f t="shared" si="15"/>
        <v>108722.22872613085</v>
      </c>
      <c r="O127" s="73">
        <f t="shared" si="16"/>
        <v>2.2037545094989528</v>
      </c>
      <c r="P127" s="73">
        <f t="shared" si="17"/>
        <v>0.77131407832463339</v>
      </c>
      <c r="Q127" s="73">
        <f t="shared" si="18"/>
        <v>1.4324404311743195</v>
      </c>
    </row>
    <row r="128" spans="1:17">
      <c r="A128" s="2">
        <f t="shared" si="19"/>
        <v>109</v>
      </c>
      <c r="B128" s="3" t="s">
        <v>123</v>
      </c>
      <c r="C128" s="65" t="s">
        <v>167</v>
      </c>
      <c r="D128" s="7">
        <v>94</v>
      </c>
      <c r="E128" s="64">
        <f t="shared" si="11"/>
        <v>4409000</v>
      </c>
      <c r="F128" s="64">
        <v>4245000</v>
      </c>
      <c r="G128" s="64">
        <v>164000</v>
      </c>
      <c r="H128" s="73">
        <f t="shared" si="12"/>
        <v>0.55000000000000004</v>
      </c>
      <c r="I128" s="73">
        <v>0.45</v>
      </c>
      <c r="J128" s="73">
        <v>0</v>
      </c>
      <c r="K128" s="73">
        <v>0.1</v>
      </c>
      <c r="L128" s="64">
        <f t="shared" si="13"/>
        <v>144507.40703205668</v>
      </c>
      <c r="M128" s="64">
        <f t="shared" si="14"/>
        <v>50577.592461219836</v>
      </c>
      <c r="N128" s="64">
        <f t="shared" si="15"/>
        <v>93929.814570836839</v>
      </c>
      <c r="O128" s="73">
        <f t="shared" si="16"/>
        <v>3.2775551606272781</v>
      </c>
      <c r="P128" s="73">
        <f t="shared" si="17"/>
        <v>1.1471443062195472</v>
      </c>
      <c r="Q128" s="73">
        <f t="shared" si="18"/>
        <v>2.1304108544077307</v>
      </c>
    </row>
    <row r="129" spans="1:17">
      <c r="A129" s="2">
        <f t="shared" si="19"/>
        <v>110</v>
      </c>
      <c r="B129" s="3" t="s">
        <v>124</v>
      </c>
      <c r="C129" s="65" t="s">
        <v>163</v>
      </c>
      <c r="D129" s="7">
        <v>51</v>
      </c>
      <c r="E129" s="64">
        <f t="shared" si="11"/>
        <v>2270000</v>
      </c>
      <c r="F129" s="64">
        <v>2202000</v>
      </c>
      <c r="G129" s="64">
        <v>68000</v>
      </c>
      <c r="H129" s="73">
        <f t="shared" si="12"/>
        <v>0.5</v>
      </c>
      <c r="I129" s="73">
        <v>0.4</v>
      </c>
      <c r="J129" s="73">
        <v>0</v>
      </c>
      <c r="K129" s="73">
        <v>0.1</v>
      </c>
      <c r="L129" s="64">
        <f t="shared" si="13"/>
        <v>119070.14186037856</v>
      </c>
      <c r="M129" s="64">
        <f t="shared" si="14"/>
        <v>41674.549651132489</v>
      </c>
      <c r="N129" s="64">
        <f t="shared" si="15"/>
        <v>77395.592209246068</v>
      </c>
      <c r="O129" s="73">
        <f t="shared" si="16"/>
        <v>5.245380698695091</v>
      </c>
      <c r="P129" s="73">
        <f t="shared" si="17"/>
        <v>1.8358832445432813</v>
      </c>
      <c r="Q129" s="73">
        <f t="shared" si="18"/>
        <v>3.4094974541518095</v>
      </c>
    </row>
    <row r="130" spans="1:17">
      <c r="A130" s="2">
        <f t="shared" si="19"/>
        <v>111</v>
      </c>
      <c r="B130" s="3" t="s">
        <v>125</v>
      </c>
      <c r="C130" s="65" t="s">
        <v>168</v>
      </c>
      <c r="D130" s="7">
        <v>106</v>
      </c>
      <c r="E130" s="64">
        <f t="shared" si="11"/>
        <v>4264000</v>
      </c>
      <c r="F130" s="64">
        <v>4076000</v>
      </c>
      <c r="G130" s="64">
        <v>188000</v>
      </c>
      <c r="H130" s="73">
        <f t="shared" si="12"/>
        <v>0.5</v>
      </c>
      <c r="I130" s="73">
        <v>0.4</v>
      </c>
      <c r="J130" s="73">
        <v>0</v>
      </c>
      <c r="K130" s="73">
        <v>0.1</v>
      </c>
      <c r="L130" s="64">
        <f t="shared" si="13"/>
        <v>138705.07073136047</v>
      </c>
      <c r="M130" s="64">
        <f t="shared" si="14"/>
        <v>48546.774755976163</v>
      </c>
      <c r="N130" s="64">
        <f t="shared" si="15"/>
        <v>90158.295975384302</v>
      </c>
      <c r="O130" s="73">
        <f t="shared" si="16"/>
        <v>3.252933178502825</v>
      </c>
      <c r="P130" s="73">
        <f t="shared" si="17"/>
        <v>1.1385266124759887</v>
      </c>
      <c r="Q130" s="73">
        <f t="shared" si="18"/>
        <v>2.1144065660268363</v>
      </c>
    </row>
    <row r="131" spans="1:17">
      <c r="A131" s="2">
        <f t="shared" si="19"/>
        <v>112</v>
      </c>
      <c r="B131" s="3" t="s">
        <v>126</v>
      </c>
      <c r="C131" s="65" t="s">
        <v>167</v>
      </c>
      <c r="D131" s="7">
        <v>112</v>
      </c>
      <c r="E131" s="64">
        <f t="shared" si="11"/>
        <v>4913000</v>
      </c>
      <c r="F131" s="64">
        <v>4722000</v>
      </c>
      <c r="G131" s="64">
        <v>191000</v>
      </c>
      <c r="H131" s="73">
        <f t="shared" si="12"/>
        <v>0.55000000000000004</v>
      </c>
      <c r="I131" s="73">
        <v>0.45</v>
      </c>
      <c r="J131" s="73">
        <v>0</v>
      </c>
      <c r="K131" s="73">
        <v>0.1</v>
      </c>
      <c r="L131" s="64">
        <f t="shared" si="13"/>
        <v>150933.38375346895</v>
      </c>
      <c r="M131" s="64">
        <f t="shared" si="14"/>
        <v>52826.684313714133</v>
      </c>
      <c r="N131" s="64">
        <f t="shared" si="15"/>
        <v>98106.699439754826</v>
      </c>
      <c r="O131" s="73">
        <f t="shared" si="16"/>
        <v>3.0721226084565227</v>
      </c>
      <c r="P131" s="73">
        <f t="shared" si="17"/>
        <v>1.0752429129597829</v>
      </c>
      <c r="Q131" s="73">
        <f t="shared" si="18"/>
        <v>1.9968796954967398</v>
      </c>
    </row>
    <row r="132" spans="1:17">
      <c r="A132" s="2">
        <f t="shared" si="19"/>
        <v>113</v>
      </c>
      <c r="B132" s="3" t="s">
        <v>127</v>
      </c>
      <c r="C132" s="65" t="s">
        <v>164</v>
      </c>
      <c r="D132" s="7">
        <v>387</v>
      </c>
      <c r="E132" s="64">
        <f t="shared" si="11"/>
        <v>16437000</v>
      </c>
      <c r="F132" s="64">
        <v>15751000</v>
      </c>
      <c r="G132" s="64">
        <v>686000</v>
      </c>
      <c r="H132" s="73">
        <f t="shared" si="12"/>
        <v>0.60000000000000009</v>
      </c>
      <c r="I132" s="73">
        <v>0.3</v>
      </c>
      <c r="J132" s="73">
        <v>0.1</v>
      </c>
      <c r="K132" s="73">
        <v>0.2</v>
      </c>
      <c r="L132" s="64">
        <f t="shared" si="13"/>
        <v>259194.3488900162</v>
      </c>
      <c r="M132" s="64">
        <f t="shared" si="14"/>
        <v>90718.022111505663</v>
      </c>
      <c r="N132" s="64">
        <f t="shared" si="15"/>
        <v>168476.32677851053</v>
      </c>
      <c r="O132" s="73">
        <f t="shared" si="16"/>
        <v>1.5768957163108608</v>
      </c>
      <c r="P132" s="73">
        <f t="shared" si="17"/>
        <v>0.5519135007088013</v>
      </c>
      <c r="Q132" s="73">
        <f t="shared" si="18"/>
        <v>1.0249822156020596</v>
      </c>
    </row>
    <row r="133" spans="1:17">
      <c r="A133" s="2">
        <f t="shared" si="19"/>
        <v>114</v>
      </c>
      <c r="B133" s="3" t="s">
        <v>128</v>
      </c>
      <c r="C133" s="65" t="s">
        <v>163</v>
      </c>
      <c r="D133" s="7">
        <v>138</v>
      </c>
      <c r="E133" s="64">
        <f t="shared" si="11"/>
        <v>5785000</v>
      </c>
      <c r="F133" s="64">
        <v>5521000</v>
      </c>
      <c r="G133" s="64">
        <v>264000</v>
      </c>
      <c r="H133" s="73">
        <f t="shared" si="12"/>
        <v>0.5</v>
      </c>
      <c r="I133" s="73">
        <v>0.4</v>
      </c>
      <c r="J133" s="73">
        <v>0</v>
      </c>
      <c r="K133" s="73">
        <v>0.1</v>
      </c>
      <c r="L133" s="64">
        <f t="shared" si="13"/>
        <v>150129.02934720449</v>
      </c>
      <c r="M133" s="64">
        <f t="shared" si="14"/>
        <v>52545.16027152157</v>
      </c>
      <c r="N133" s="64">
        <f t="shared" si="15"/>
        <v>97583.869075682916</v>
      </c>
      <c r="O133" s="73">
        <f t="shared" si="16"/>
        <v>2.5951431174970527</v>
      </c>
      <c r="P133" s="73">
        <f t="shared" si="17"/>
        <v>0.90830009112396837</v>
      </c>
      <c r="Q133" s="73">
        <f t="shared" si="18"/>
        <v>1.6868430263730843</v>
      </c>
    </row>
    <row r="134" spans="1:17">
      <c r="A134" s="2">
        <f t="shared" si="19"/>
        <v>115</v>
      </c>
      <c r="B134" s="3" t="s">
        <v>129</v>
      </c>
      <c r="C134" s="65" t="s">
        <v>165</v>
      </c>
      <c r="D134" s="7">
        <v>308</v>
      </c>
      <c r="E134" s="64">
        <f t="shared" si="11"/>
        <v>12470000</v>
      </c>
      <c r="F134" s="64">
        <v>12093000</v>
      </c>
      <c r="G134" s="64">
        <v>377000</v>
      </c>
      <c r="H134" s="73">
        <f t="shared" si="12"/>
        <v>0.64999999999999991</v>
      </c>
      <c r="I134" s="73">
        <v>0.35</v>
      </c>
      <c r="J134" s="73">
        <v>0.1</v>
      </c>
      <c r="K134" s="73">
        <v>0.2</v>
      </c>
      <c r="L134" s="64">
        <f t="shared" si="13"/>
        <v>241077.77183878896</v>
      </c>
      <c r="M134" s="64">
        <f t="shared" si="14"/>
        <v>84377.220143576138</v>
      </c>
      <c r="N134" s="64">
        <f t="shared" si="15"/>
        <v>156700.55169521284</v>
      </c>
      <c r="O134" s="73">
        <f t="shared" si="16"/>
        <v>1.9332620035187569</v>
      </c>
      <c r="P134" s="73">
        <f t="shared" si="17"/>
        <v>0.67664170123156486</v>
      </c>
      <c r="Q134" s="73">
        <f t="shared" si="18"/>
        <v>1.256620302287192</v>
      </c>
    </row>
    <row r="135" spans="1:17">
      <c r="A135" s="2">
        <f t="shared" si="19"/>
        <v>116</v>
      </c>
      <c r="B135" s="3" t="s">
        <v>130</v>
      </c>
      <c r="C135" s="65" t="s">
        <v>163</v>
      </c>
      <c r="D135" s="7">
        <v>242</v>
      </c>
      <c r="E135" s="64">
        <f t="shared" si="11"/>
        <v>10142000</v>
      </c>
      <c r="F135" s="64">
        <v>9822000</v>
      </c>
      <c r="G135" s="64">
        <v>320000</v>
      </c>
      <c r="H135" s="73">
        <f t="shared" si="12"/>
        <v>0.6</v>
      </c>
      <c r="I135" s="73">
        <v>0.4</v>
      </c>
      <c r="J135" s="73">
        <v>0.1</v>
      </c>
      <c r="K135" s="73">
        <v>0.1</v>
      </c>
      <c r="L135" s="64">
        <f t="shared" si="13"/>
        <v>207429.53641197298</v>
      </c>
      <c r="M135" s="64">
        <f t="shared" si="14"/>
        <v>72600.337744190532</v>
      </c>
      <c r="N135" s="64">
        <f t="shared" si="15"/>
        <v>134829.19866778245</v>
      </c>
      <c r="O135" s="73">
        <f t="shared" si="16"/>
        <v>2.0452527747187239</v>
      </c>
      <c r="P135" s="73">
        <f t="shared" si="17"/>
        <v>0.7158384711515533</v>
      </c>
      <c r="Q135" s="73">
        <f t="shared" si="18"/>
        <v>1.3294143035671706</v>
      </c>
    </row>
    <row r="136" spans="1:17">
      <c r="A136" s="2">
        <f t="shared" si="19"/>
        <v>117</v>
      </c>
      <c r="B136" s="3" t="s">
        <v>131</v>
      </c>
      <c r="C136" s="65" t="s">
        <v>167</v>
      </c>
      <c r="D136" s="7">
        <v>134</v>
      </c>
      <c r="E136" s="64">
        <f t="shared" si="11"/>
        <v>5254000</v>
      </c>
      <c r="F136" s="64">
        <v>5112000</v>
      </c>
      <c r="G136" s="64">
        <v>142000</v>
      </c>
      <c r="H136" s="73">
        <f t="shared" si="12"/>
        <v>0.55000000000000004</v>
      </c>
      <c r="I136" s="73">
        <v>0.45</v>
      </c>
      <c r="J136" s="73">
        <v>0</v>
      </c>
      <c r="K136" s="73">
        <v>0.1</v>
      </c>
      <c r="L136" s="64">
        <f t="shared" si="13"/>
        <v>158787.35530186171</v>
      </c>
      <c r="M136" s="64">
        <f t="shared" si="14"/>
        <v>55575.574355651595</v>
      </c>
      <c r="N136" s="64">
        <f t="shared" si="15"/>
        <v>103211.78094621011</v>
      </c>
      <c r="O136" s="73">
        <f t="shared" si="16"/>
        <v>3.0222184107701127</v>
      </c>
      <c r="P136" s="73">
        <f t="shared" si="17"/>
        <v>1.0577764437695394</v>
      </c>
      <c r="Q136" s="73">
        <f t="shared" si="18"/>
        <v>1.9644419670005731</v>
      </c>
    </row>
    <row r="137" spans="1:17">
      <c r="A137" s="2">
        <f t="shared" si="19"/>
        <v>118</v>
      </c>
      <c r="B137" s="3" t="s">
        <v>132</v>
      </c>
      <c r="C137" s="65" t="s">
        <v>163</v>
      </c>
      <c r="D137" s="7">
        <v>216</v>
      </c>
      <c r="E137" s="64">
        <f t="shared" si="11"/>
        <v>8460000</v>
      </c>
      <c r="F137" s="64">
        <v>8131000</v>
      </c>
      <c r="G137" s="64">
        <v>329000</v>
      </c>
      <c r="H137" s="73">
        <f t="shared" si="12"/>
        <v>0.5</v>
      </c>
      <c r="I137" s="73">
        <v>0.4</v>
      </c>
      <c r="J137" s="73">
        <v>0</v>
      </c>
      <c r="K137" s="73">
        <v>0.1</v>
      </c>
      <c r="L137" s="64">
        <f t="shared" si="13"/>
        <v>177974.92847332428</v>
      </c>
      <c r="M137" s="64">
        <f t="shared" si="14"/>
        <v>62291.224965663496</v>
      </c>
      <c r="N137" s="64">
        <f t="shared" si="15"/>
        <v>115683.70350766079</v>
      </c>
      <c r="O137" s="73">
        <f t="shared" si="16"/>
        <v>2.1037225587863393</v>
      </c>
      <c r="P137" s="73">
        <f t="shared" si="17"/>
        <v>0.73630289557521866</v>
      </c>
      <c r="Q137" s="73">
        <f t="shared" si="18"/>
        <v>1.3674196632111204</v>
      </c>
    </row>
    <row r="138" spans="1:17">
      <c r="A138" s="2">
        <f t="shared" si="19"/>
        <v>119</v>
      </c>
      <c r="B138" s="3" t="s">
        <v>133</v>
      </c>
      <c r="C138" s="65" t="s">
        <v>167</v>
      </c>
      <c r="D138" s="7">
        <v>44</v>
      </c>
      <c r="E138" s="64">
        <f t="shared" si="11"/>
        <v>2134000</v>
      </c>
      <c r="F138" s="64">
        <v>2075000</v>
      </c>
      <c r="G138" s="64">
        <v>59000</v>
      </c>
      <c r="H138" s="73">
        <f t="shared" si="12"/>
        <v>0.45</v>
      </c>
      <c r="I138" s="73">
        <v>0.45</v>
      </c>
      <c r="J138" s="73">
        <v>0</v>
      </c>
      <c r="K138" s="73">
        <v>0</v>
      </c>
      <c r="L138" s="64">
        <f t="shared" si="13"/>
        <v>106484.83013152497</v>
      </c>
      <c r="M138" s="64">
        <f t="shared" si="14"/>
        <v>37269.690546033737</v>
      </c>
      <c r="N138" s="64">
        <f t="shared" si="15"/>
        <v>69215.139585491241</v>
      </c>
      <c r="O138" s="73">
        <f t="shared" si="16"/>
        <v>4.9899170633329417</v>
      </c>
      <c r="P138" s="73">
        <f t="shared" si="17"/>
        <v>1.7464709721665292</v>
      </c>
      <c r="Q138" s="73">
        <f t="shared" si="18"/>
        <v>3.2434460911664122</v>
      </c>
    </row>
    <row r="139" spans="1:17">
      <c r="A139" s="2">
        <f t="shared" si="19"/>
        <v>120</v>
      </c>
      <c r="B139" s="3" t="s">
        <v>134</v>
      </c>
      <c r="C139" s="65" t="s">
        <v>163</v>
      </c>
      <c r="D139" s="7">
        <v>142</v>
      </c>
      <c r="E139" s="64">
        <f t="shared" si="11"/>
        <v>6292000</v>
      </c>
      <c r="F139" s="64">
        <v>6030000</v>
      </c>
      <c r="G139" s="64">
        <v>262000</v>
      </c>
      <c r="H139" s="73">
        <f t="shared" si="12"/>
        <v>0.5</v>
      </c>
      <c r="I139" s="73">
        <v>0.4</v>
      </c>
      <c r="J139" s="73">
        <v>0</v>
      </c>
      <c r="K139" s="73">
        <v>0.1</v>
      </c>
      <c r="L139" s="64">
        <f t="shared" si="13"/>
        <v>151557.024174185</v>
      </c>
      <c r="M139" s="64">
        <f t="shared" si="14"/>
        <v>53044.95846096475</v>
      </c>
      <c r="N139" s="64">
        <f t="shared" si="15"/>
        <v>98512.065713220247</v>
      </c>
      <c r="O139" s="73">
        <f t="shared" si="16"/>
        <v>2.4087257497486489</v>
      </c>
      <c r="P139" s="73">
        <f t="shared" si="17"/>
        <v>0.84305401241202715</v>
      </c>
      <c r="Q139" s="73">
        <f t="shared" si="18"/>
        <v>1.5656717373366218</v>
      </c>
    </row>
    <row r="140" spans="1:17">
      <c r="A140" s="2">
        <f t="shared" si="19"/>
        <v>121</v>
      </c>
      <c r="B140" s="3" t="s">
        <v>135</v>
      </c>
      <c r="C140" s="65" t="s">
        <v>163</v>
      </c>
      <c r="D140" s="7">
        <v>153</v>
      </c>
      <c r="E140" s="64">
        <f t="shared" si="11"/>
        <v>6338000</v>
      </c>
      <c r="F140" s="64">
        <v>6123000</v>
      </c>
      <c r="G140" s="64">
        <v>215000</v>
      </c>
      <c r="H140" s="73">
        <f t="shared" si="12"/>
        <v>0.5</v>
      </c>
      <c r="I140" s="73">
        <v>0.4</v>
      </c>
      <c r="J140" s="73">
        <v>0</v>
      </c>
      <c r="K140" s="73">
        <v>0.1</v>
      </c>
      <c r="L140" s="64">
        <f t="shared" si="13"/>
        <v>155484.00994838137</v>
      </c>
      <c r="M140" s="64">
        <f t="shared" si="14"/>
        <v>54419.403481933477</v>
      </c>
      <c r="N140" s="64">
        <f t="shared" si="15"/>
        <v>101064.60646644789</v>
      </c>
      <c r="O140" s="73">
        <f t="shared" si="16"/>
        <v>2.4532030600880619</v>
      </c>
      <c r="P140" s="73">
        <f t="shared" si="17"/>
        <v>0.85862107103082175</v>
      </c>
      <c r="Q140" s="73">
        <f t="shared" si="18"/>
        <v>1.5945819890572404</v>
      </c>
    </row>
    <row r="141" spans="1:17">
      <c r="A141" s="2">
        <f t="shared" si="19"/>
        <v>122</v>
      </c>
      <c r="B141" s="3" t="s">
        <v>136</v>
      </c>
      <c r="C141" s="65" t="s">
        <v>163</v>
      </c>
      <c r="D141" s="7">
        <v>140</v>
      </c>
      <c r="E141" s="64">
        <f t="shared" si="11"/>
        <v>5493000</v>
      </c>
      <c r="F141" s="64">
        <v>5282000</v>
      </c>
      <c r="G141" s="64">
        <v>211000</v>
      </c>
      <c r="H141" s="73">
        <f t="shared" si="12"/>
        <v>0.5</v>
      </c>
      <c r="I141" s="73">
        <v>0.4</v>
      </c>
      <c r="J141" s="73">
        <v>0</v>
      </c>
      <c r="K141" s="73">
        <v>0.1</v>
      </c>
      <c r="L141" s="64">
        <f t="shared" si="13"/>
        <v>150843.02676069475</v>
      </c>
      <c r="M141" s="64">
        <f t="shared" si="14"/>
        <v>52795.059366243157</v>
      </c>
      <c r="N141" s="64">
        <f t="shared" si="15"/>
        <v>98047.967394451582</v>
      </c>
      <c r="O141" s="73">
        <f t="shared" si="16"/>
        <v>2.7460955172163617</v>
      </c>
      <c r="P141" s="73">
        <f t="shared" si="17"/>
        <v>0.96113343102572657</v>
      </c>
      <c r="Q141" s="73">
        <f t="shared" si="18"/>
        <v>1.7849620861906352</v>
      </c>
    </row>
    <row r="142" spans="1:17">
      <c r="A142" s="2">
        <f t="shared" si="19"/>
        <v>123</v>
      </c>
      <c r="B142" s="3" t="s">
        <v>137</v>
      </c>
      <c r="C142" s="65" t="s">
        <v>163</v>
      </c>
      <c r="D142" s="7">
        <v>94</v>
      </c>
      <c r="E142" s="64">
        <f t="shared" si="11"/>
        <v>4714000</v>
      </c>
      <c r="F142" s="64">
        <v>4503000</v>
      </c>
      <c r="G142" s="64">
        <v>211000</v>
      </c>
      <c r="H142" s="73">
        <f t="shared" si="12"/>
        <v>0.5</v>
      </c>
      <c r="I142" s="73">
        <v>0.4</v>
      </c>
      <c r="J142" s="73">
        <v>0</v>
      </c>
      <c r="K142" s="73">
        <v>0.1</v>
      </c>
      <c r="L142" s="64">
        <f t="shared" si="13"/>
        <v>134421.08625041897</v>
      </c>
      <c r="M142" s="64">
        <f t="shared" si="14"/>
        <v>47047.380187646639</v>
      </c>
      <c r="N142" s="64">
        <f t="shared" si="15"/>
        <v>87373.70606277234</v>
      </c>
      <c r="O142" s="73">
        <f t="shared" si="16"/>
        <v>2.8515291949600972</v>
      </c>
      <c r="P142" s="73">
        <f t="shared" si="17"/>
        <v>0.99803521823603403</v>
      </c>
      <c r="Q142" s="73">
        <f t="shared" si="18"/>
        <v>1.8534939767240632</v>
      </c>
    </row>
    <row r="143" spans="1:17">
      <c r="A143" s="2">
        <f t="shared" si="19"/>
        <v>124</v>
      </c>
      <c r="B143" s="3" t="s">
        <v>138</v>
      </c>
      <c r="C143" s="65" t="s">
        <v>165</v>
      </c>
      <c r="D143" s="7">
        <v>386</v>
      </c>
      <c r="E143" s="64">
        <f t="shared" si="11"/>
        <v>16361000</v>
      </c>
      <c r="F143" s="64">
        <v>15926000</v>
      </c>
      <c r="G143" s="64">
        <v>435000</v>
      </c>
      <c r="H143" s="73">
        <f t="shared" si="12"/>
        <v>0.64999999999999991</v>
      </c>
      <c r="I143" s="73">
        <v>0.35</v>
      </c>
      <c r="J143" s="73">
        <v>0.1</v>
      </c>
      <c r="K143" s="73">
        <v>0.2</v>
      </c>
      <c r="L143" s="64">
        <f t="shared" si="13"/>
        <v>268923.67096490879</v>
      </c>
      <c r="M143" s="64">
        <f t="shared" si="14"/>
        <v>94123.284837718063</v>
      </c>
      <c r="N143" s="64">
        <f t="shared" si="15"/>
        <v>174800.38612719072</v>
      </c>
      <c r="O143" s="73">
        <f t="shared" si="16"/>
        <v>1.6436872499536017</v>
      </c>
      <c r="P143" s="73">
        <f t="shared" si="17"/>
        <v>0.57529053748376058</v>
      </c>
      <c r="Q143" s="73">
        <f t="shared" si="18"/>
        <v>1.0683967124698412</v>
      </c>
    </row>
    <row r="144" spans="1:17">
      <c r="A144" s="2">
        <f t="shared" si="19"/>
        <v>125</v>
      </c>
      <c r="B144" s="3" t="s">
        <v>139</v>
      </c>
      <c r="C144" s="65" t="s">
        <v>163</v>
      </c>
      <c r="D144" s="7">
        <v>161</v>
      </c>
      <c r="E144" s="64">
        <f t="shared" si="11"/>
        <v>6507000</v>
      </c>
      <c r="F144" s="64">
        <v>6373000</v>
      </c>
      <c r="G144" s="64">
        <v>134000</v>
      </c>
      <c r="H144" s="73">
        <f t="shared" si="12"/>
        <v>0.5</v>
      </c>
      <c r="I144" s="73">
        <v>0.4</v>
      </c>
      <c r="J144" s="73">
        <v>0</v>
      </c>
      <c r="K144" s="73">
        <v>0.1</v>
      </c>
      <c r="L144" s="64">
        <f t="shared" si="13"/>
        <v>158339.99960234237</v>
      </c>
      <c r="M144" s="64">
        <f t="shared" si="14"/>
        <v>55418.999860819829</v>
      </c>
      <c r="N144" s="64">
        <f t="shared" si="15"/>
        <v>102920.99974152254</v>
      </c>
      <c r="O144" s="73">
        <f t="shared" si="16"/>
        <v>2.4333794314175865</v>
      </c>
      <c r="P144" s="73">
        <f t="shared" si="17"/>
        <v>0.85168280099615534</v>
      </c>
      <c r="Q144" s="73">
        <f t="shared" si="18"/>
        <v>1.5816966304214313</v>
      </c>
    </row>
    <row r="145" spans="1:17">
      <c r="A145" s="2">
        <f t="shared" si="19"/>
        <v>126</v>
      </c>
      <c r="B145" s="3" t="s">
        <v>140</v>
      </c>
      <c r="C145" s="65" t="s">
        <v>163</v>
      </c>
      <c r="D145" s="7">
        <v>370</v>
      </c>
      <c r="E145" s="64">
        <f t="shared" si="11"/>
        <v>16443000</v>
      </c>
      <c r="F145" s="64">
        <v>15915000</v>
      </c>
      <c r="G145" s="64">
        <v>528000</v>
      </c>
      <c r="H145" s="73">
        <f t="shared" si="12"/>
        <v>0.7</v>
      </c>
      <c r="I145" s="73">
        <v>0.4</v>
      </c>
      <c r="J145" s="73">
        <v>0.1</v>
      </c>
      <c r="K145" s="73">
        <v>0.2</v>
      </c>
      <c r="L145" s="64">
        <f t="shared" si="13"/>
        <v>273298.01243862452</v>
      </c>
      <c r="M145" s="64">
        <f t="shared" si="14"/>
        <v>95654.304353518572</v>
      </c>
      <c r="N145" s="64">
        <f t="shared" si="15"/>
        <v>177643.70808510593</v>
      </c>
      <c r="O145" s="73">
        <f t="shared" si="16"/>
        <v>1.6620933676252783</v>
      </c>
      <c r="P145" s="73">
        <f t="shared" si="17"/>
        <v>0.58173267866884737</v>
      </c>
      <c r="Q145" s="73">
        <f t="shared" si="18"/>
        <v>1.0803606889564308</v>
      </c>
    </row>
    <row r="146" spans="1:17">
      <c r="A146" s="2">
        <f t="shared" si="19"/>
        <v>127</v>
      </c>
      <c r="B146" s="3" t="s">
        <v>141</v>
      </c>
      <c r="C146" s="65" t="s">
        <v>167</v>
      </c>
      <c r="D146" s="7">
        <v>131</v>
      </c>
      <c r="E146" s="64">
        <f t="shared" si="11"/>
        <v>5765000</v>
      </c>
      <c r="F146" s="64">
        <v>5601000</v>
      </c>
      <c r="G146" s="64">
        <v>164000</v>
      </c>
      <c r="H146" s="73">
        <f t="shared" si="12"/>
        <v>0.55000000000000004</v>
      </c>
      <c r="I146" s="73">
        <v>0.45</v>
      </c>
      <c r="J146" s="73">
        <v>0</v>
      </c>
      <c r="K146" s="73">
        <v>0.1</v>
      </c>
      <c r="L146" s="64">
        <f t="shared" si="13"/>
        <v>157716.35918162632</v>
      </c>
      <c r="M146" s="64">
        <f t="shared" si="14"/>
        <v>55200.725713569213</v>
      </c>
      <c r="N146" s="64">
        <f t="shared" si="15"/>
        <v>102515.63346805712</v>
      </c>
      <c r="O146" s="73">
        <f t="shared" si="16"/>
        <v>2.7357564472094769</v>
      </c>
      <c r="P146" s="73">
        <f t="shared" si="17"/>
        <v>0.95751475652331686</v>
      </c>
      <c r="Q146" s="73">
        <f t="shared" si="18"/>
        <v>1.7782416906861598</v>
      </c>
    </row>
    <row r="147" spans="1:17">
      <c r="A147" s="2">
        <f t="shared" si="19"/>
        <v>128</v>
      </c>
      <c r="B147" s="3" t="s">
        <v>142</v>
      </c>
      <c r="C147" s="65" t="s">
        <v>167</v>
      </c>
      <c r="D147" s="7">
        <v>86</v>
      </c>
      <c r="E147" s="64">
        <f t="shared" si="11"/>
        <v>3887000</v>
      </c>
      <c r="F147" s="64">
        <v>3721000</v>
      </c>
      <c r="G147" s="64">
        <v>166000</v>
      </c>
      <c r="H147" s="73">
        <f t="shared" si="12"/>
        <v>0.55000000000000004</v>
      </c>
      <c r="I147" s="73">
        <v>0.45</v>
      </c>
      <c r="J147" s="73">
        <v>0</v>
      </c>
      <c r="K147" s="73">
        <v>0.1</v>
      </c>
      <c r="L147" s="64">
        <f t="shared" si="13"/>
        <v>141651.41737809568</v>
      </c>
      <c r="M147" s="64">
        <f t="shared" si="14"/>
        <v>49577.996082333484</v>
      </c>
      <c r="N147" s="64">
        <f t="shared" si="15"/>
        <v>92073.421295762193</v>
      </c>
      <c r="O147" s="73">
        <f t="shared" si="16"/>
        <v>3.644235075330478</v>
      </c>
      <c r="P147" s="73">
        <f t="shared" si="17"/>
        <v>1.2754822763656672</v>
      </c>
      <c r="Q147" s="73">
        <f t="shared" si="18"/>
        <v>2.3687527989648105</v>
      </c>
    </row>
    <row r="148" spans="1:17">
      <c r="A148" s="2">
        <f t="shared" si="19"/>
        <v>129</v>
      </c>
      <c r="B148" s="3" t="s">
        <v>143</v>
      </c>
      <c r="C148" s="65" t="s">
        <v>167</v>
      </c>
      <c r="D148" s="7">
        <v>72</v>
      </c>
      <c r="E148" s="64">
        <f t="shared" ref="E148:E168" si="20">F148+G148</f>
        <v>3523000</v>
      </c>
      <c r="F148" s="64">
        <v>3346000</v>
      </c>
      <c r="G148" s="64">
        <v>177000</v>
      </c>
      <c r="H148" s="73">
        <f t="shared" ref="H148:H167" si="21">SUM(I148:K148)</f>
        <v>0.55000000000000004</v>
      </c>
      <c r="I148" s="73">
        <v>0.45</v>
      </c>
      <c r="J148" s="73">
        <v>0</v>
      </c>
      <c r="K148" s="73">
        <v>0.1</v>
      </c>
      <c r="L148" s="64">
        <f t="shared" si="13"/>
        <v>136653.43548366392</v>
      </c>
      <c r="M148" s="64">
        <f t="shared" si="14"/>
        <v>47828.702419282374</v>
      </c>
      <c r="N148" s="64">
        <f t="shared" si="15"/>
        <v>88824.733064381551</v>
      </c>
      <c r="O148" s="73">
        <f t="shared" si="16"/>
        <v>3.8788939961301141</v>
      </c>
      <c r="P148" s="73">
        <f t="shared" si="17"/>
        <v>1.35761289864554</v>
      </c>
      <c r="Q148" s="73">
        <f t="shared" si="18"/>
        <v>2.5212810974845743</v>
      </c>
    </row>
    <row r="149" spans="1:17">
      <c r="A149" s="2">
        <f t="shared" si="19"/>
        <v>130</v>
      </c>
      <c r="B149" s="3" t="s">
        <v>144</v>
      </c>
      <c r="C149" s="65" t="s">
        <v>167</v>
      </c>
      <c r="D149" s="7">
        <v>22</v>
      </c>
      <c r="E149" s="64">
        <f t="shared" si="20"/>
        <v>986000</v>
      </c>
      <c r="F149" s="64">
        <v>943000</v>
      </c>
      <c r="G149" s="64">
        <v>43000</v>
      </c>
      <c r="H149" s="73">
        <f t="shared" si="21"/>
        <v>0.45</v>
      </c>
      <c r="I149" s="73">
        <v>0.45</v>
      </c>
      <c r="J149" s="73">
        <v>0</v>
      </c>
      <c r="K149" s="73">
        <v>0</v>
      </c>
      <c r="L149" s="64">
        <f t="shared" ref="L149:L167" si="22">D149*$E$16+H149*$E$17</f>
        <v>98630.858583132198</v>
      </c>
      <c r="M149" s="64">
        <f t="shared" ref="M149:M167" si="23">L149*35%</f>
        <v>34520.800504096267</v>
      </c>
      <c r="N149" s="64">
        <f t="shared" ref="N149:N167" si="24">L149-M149</f>
        <v>64110.058079035931</v>
      </c>
      <c r="O149" s="73">
        <f t="shared" ref="O149:O167" si="25">P149+Q149</f>
        <v>10.00312967374566</v>
      </c>
      <c r="P149" s="73">
        <f t="shared" ref="P149:P167" si="26">M149/E149*100</f>
        <v>3.5010953858109803</v>
      </c>
      <c r="Q149" s="73">
        <f t="shared" ref="Q149:Q167" si="27">N149/E149*100</f>
        <v>6.5020342879346789</v>
      </c>
    </row>
    <row r="150" spans="1:17">
      <c r="A150" s="2">
        <f t="shared" si="19"/>
        <v>131</v>
      </c>
      <c r="B150" s="3" t="s">
        <v>145</v>
      </c>
      <c r="C150" s="65" t="s">
        <v>167</v>
      </c>
      <c r="D150" s="7">
        <v>27</v>
      </c>
      <c r="E150" s="64">
        <f t="shared" si="20"/>
        <v>1561000</v>
      </c>
      <c r="F150" s="64">
        <v>1499000</v>
      </c>
      <c r="G150" s="64">
        <v>62000</v>
      </c>
      <c r="H150" s="73">
        <f t="shared" si="21"/>
        <v>0.45</v>
      </c>
      <c r="I150" s="73">
        <v>0.45</v>
      </c>
      <c r="J150" s="73">
        <v>0</v>
      </c>
      <c r="K150" s="73">
        <v>0</v>
      </c>
      <c r="L150" s="64">
        <f t="shared" si="22"/>
        <v>100415.85211685783</v>
      </c>
      <c r="M150" s="64">
        <f t="shared" si="23"/>
        <v>35145.548240900236</v>
      </c>
      <c r="N150" s="64">
        <f t="shared" si="24"/>
        <v>65270.303875957594</v>
      </c>
      <c r="O150" s="73">
        <f t="shared" si="25"/>
        <v>6.4327900138922374</v>
      </c>
      <c r="P150" s="73">
        <f t="shared" si="26"/>
        <v>2.2514765048622829</v>
      </c>
      <c r="Q150" s="73">
        <f t="shared" si="27"/>
        <v>4.1813135090299545</v>
      </c>
    </row>
    <row r="151" spans="1:17">
      <c r="A151" s="2">
        <f t="shared" si="19"/>
        <v>132</v>
      </c>
      <c r="B151" s="3" t="s">
        <v>146</v>
      </c>
      <c r="C151" s="65" t="s">
        <v>163</v>
      </c>
      <c r="D151" s="7">
        <v>335</v>
      </c>
      <c r="E151" s="64">
        <f t="shared" si="20"/>
        <v>13749000</v>
      </c>
      <c r="F151" s="64">
        <v>13237000</v>
      </c>
      <c r="G151" s="64">
        <v>512000</v>
      </c>
      <c r="H151" s="73">
        <f t="shared" si="21"/>
        <v>0.7</v>
      </c>
      <c r="I151" s="73">
        <v>0.4</v>
      </c>
      <c r="J151" s="73">
        <v>0.1</v>
      </c>
      <c r="K151" s="73">
        <v>0.2</v>
      </c>
      <c r="L151" s="64">
        <f t="shared" si="22"/>
        <v>260803.05770254508</v>
      </c>
      <c r="M151" s="64">
        <f t="shared" si="23"/>
        <v>91281.070195890774</v>
      </c>
      <c r="N151" s="64">
        <f t="shared" si="24"/>
        <v>169521.98750665429</v>
      </c>
      <c r="O151" s="73">
        <f t="shared" si="25"/>
        <v>1.896887466016038</v>
      </c>
      <c r="P151" s="73">
        <f t="shared" si="26"/>
        <v>0.66391061310561339</v>
      </c>
      <c r="Q151" s="73">
        <f t="shared" si="27"/>
        <v>1.2329768529104246</v>
      </c>
    </row>
    <row r="152" spans="1:17">
      <c r="A152" s="2">
        <f t="shared" ref="A152:A167" si="28">A151+1</f>
        <v>133</v>
      </c>
      <c r="B152" s="3" t="s">
        <v>147</v>
      </c>
      <c r="C152" s="65" t="s">
        <v>167</v>
      </c>
      <c r="D152" s="7">
        <v>116</v>
      </c>
      <c r="E152" s="64">
        <f t="shared" si="20"/>
        <v>4945000</v>
      </c>
      <c r="F152" s="64">
        <v>4682000</v>
      </c>
      <c r="G152" s="64">
        <v>263000</v>
      </c>
      <c r="H152" s="73">
        <f t="shared" si="21"/>
        <v>0.55000000000000004</v>
      </c>
      <c r="I152" s="73">
        <v>0.45</v>
      </c>
      <c r="J152" s="73">
        <v>0</v>
      </c>
      <c r="K152" s="73">
        <v>0.1</v>
      </c>
      <c r="L152" s="64">
        <f t="shared" si="22"/>
        <v>152361.37858044944</v>
      </c>
      <c r="M152" s="64">
        <f t="shared" si="23"/>
        <v>53326.482503157298</v>
      </c>
      <c r="N152" s="64">
        <f t="shared" si="24"/>
        <v>99034.896077292142</v>
      </c>
      <c r="O152" s="73">
        <f t="shared" si="25"/>
        <v>3.0811198904034267</v>
      </c>
      <c r="P152" s="73">
        <f t="shared" si="26"/>
        <v>1.0783919616411992</v>
      </c>
      <c r="Q152" s="73">
        <f t="shared" si="27"/>
        <v>2.0027279287622273</v>
      </c>
    </row>
    <row r="153" spans="1:17">
      <c r="A153" s="2">
        <f t="shared" si="28"/>
        <v>134</v>
      </c>
      <c r="B153" s="3" t="s">
        <v>148</v>
      </c>
      <c r="C153" s="65" t="s">
        <v>167</v>
      </c>
      <c r="D153" s="7">
        <v>17</v>
      </c>
      <c r="E153" s="64">
        <f t="shared" si="20"/>
        <v>775000</v>
      </c>
      <c r="F153" s="64">
        <v>756000</v>
      </c>
      <c r="G153" s="64">
        <v>19000</v>
      </c>
      <c r="H153" s="73">
        <f t="shared" si="21"/>
        <v>0.45</v>
      </c>
      <c r="I153" s="73">
        <v>0.45</v>
      </c>
      <c r="J153" s="73">
        <v>0</v>
      </c>
      <c r="K153" s="73">
        <v>0</v>
      </c>
      <c r="L153" s="64">
        <f t="shared" si="22"/>
        <v>96845.865049406581</v>
      </c>
      <c r="M153" s="64">
        <f t="shared" si="23"/>
        <v>33896.052767292298</v>
      </c>
      <c r="N153" s="64">
        <f t="shared" si="24"/>
        <v>62949.812282114282</v>
      </c>
      <c r="O153" s="73">
        <f t="shared" si="25"/>
        <v>12.496240651536333</v>
      </c>
      <c r="P153" s="73">
        <f t="shared" si="26"/>
        <v>4.3736842280377157</v>
      </c>
      <c r="Q153" s="73">
        <f t="shared" si="27"/>
        <v>8.122556423498617</v>
      </c>
    </row>
    <row r="154" spans="1:17">
      <c r="A154" s="2">
        <f t="shared" si="28"/>
        <v>135</v>
      </c>
      <c r="B154" s="3" t="s">
        <v>149</v>
      </c>
      <c r="C154" s="65" t="s">
        <v>163</v>
      </c>
      <c r="D154" s="7">
        <v>109</v>
      </c>
      <c r="E154" s="64">
        <f t="shared" si="20"/>
        <v>4380000</v>
      </c>
      <c r="F154" s="64">
        <v>4269000</v>
      </c>
      <c r="G154" s="64">
        <v>111000</v>
      </c>
      <c r="H154" s="73">
        <f t="shared" si="21"/>
        <v>0.5</v>
      </c>
      <c r="I154" s="73">
        <v>0.4</v>
      </c>
      <c r="J154" s="73">
        <v>0</v>
      </c>
      <c r="K154" s="73">
        <v>0.1</v>
      </c>
      <c r="L154" s="64">
        <f t="shared" si="22"/>
        <v>139776.06685159585</v>
      </c>
      <c r="M154" s="64">
        <f t="shared" si="23"/>
        <v>48921.623398058546</v>
      </c>
      <c r="N154" s="64">
        <f t="shared" si="24"/>
        <v>90854.4434535373</v>
      </c>
      <c r="O154" s="73">
        <f t="shared" si="25"/>
        <v>3.1912344030044713</v>
      </c>
      <c r="P154" s="73">
        <f t="shared" si="26"/>
        <v>1.1169320410515649</v>
      </c>
      <c r="Q154" s="73">
        <f t="shared" si="27"/>
        <v>2.0743023619529062</v>
      </c>
    </row>
    <row r="155" spans="1:17">
      <c r="A155" s="2">
        <f t="shared" si="28"/>
        <v>136</v>
      </c>
      <c r="B155" s="3" t="s">
        <v>150</v>
      </c>
      <c r="C155" s="65" t="s">
        <v>167</v>
      </c>
      <c r="D155" s="7">
        <v>41</v>
      </c>
      <c r="E155" s="64">
        <f t="shared" si="20"/>
        <v>2049000</v>
      </c>
      <c r="F155" s="64">
        <v>1997000</v>
      </c>
      <c r="G155" s="64">
        <v>52000</v>
      </c>
      <c r="H155" s="73">
        <f t="shared" si="21"/>
        <v>0.45</v>
      </c>
      <c r="I155" s="73">
        <v>0.45</v>
      </c>
      <c r="J155" s="73">
        <v>0</v>
      </c>
      <c r="K155" s="73">
        <v>0</v>
      </c>
      <c r="L155" s="64">
        <f t="shared" si="22"/>
        <v>105413.8340112896</v>
      </c>
      <c r="M155" s="64">
        <f t="shared" si="23"/>
        <v>36894.841903951354</v>
      </c>
      <c r="N155" s="64">
        <f t="shared" si="24"/>
        <v>68518.992107338243</v>
      </c>
      <c r="O155" s="73">
        <f t="shared" si="25"/>
        <v>5.1446478287598634</v>
      </c>
      <c r="P155" s="73">
        <f t="shared" si="26"/>
        <v>1.8006267400659519</v>
      </c>
      <c r="Q155" s="73">
        <f t="shared" si="27"/>
        <v>3.344021088693911</v>
      </c>
    </row>
    <row r="156" spans="1:17">
      <c r="A156" s="2">
        <f t="shared" si="28"/>
        <v>137</v>
      </c>
      <c r="B156" s="3" t="s">
        <v>151</v>
      </c>
      <c r="C156" s="65" t="s">
        <v>167</v>
      </c>
      <c r="D156" s="7">
        <v>157</v>
      </c>
      <c r="E156" s="64">
        <f t="shared" si="20"/>
        <v>6682000</v>
      </c>
      <c r="F156" s="64">
        <v>6461000</v>
      </c>
      <c r="G156" s="64">
        <v>221000</v>
      </c>
      <c r="H156" s="73">
        <f t="shared" si="21"/>
        <v>0.55000000000000004</v>
      </c>
      <c r="I156" s="73">
        <v>0.45</v>
      </c>
      <c r="J156" s="73">
        <v>0</v>
      </c>
      <c r="K156" s="73">
        <v>0.1</v>
      </c>
      <c r="L156" s="64">
        <f t="shared" si="22"/>
        <v>166998.3255569996</v>
      </c>
      <c r="M156" s="64">
        <f t="shared" si="23"/>
        <v>58449.413944949854</v>
      </c>
      <c r="N156" s="64">
        <f t="shared" si="24"/>
        <v>108548.91161204973</v>
      </c>
      <c r="O156" s="73">
        <f t="shared" si="25"/>
        <v>2.4992266620323198</v>
      </c>
      <c r="P156" s="73">
        <f t="shared" si="26"/>
        <v>0.87472933171131184</v>
      </c>
      <c r="Q156" s="73">
        <f t="shared" si="27"/>
        <v>1.6244973303210077</v>
      </c>
    </row>
    <row r="157" spans="1:17">
      <c r="A157" s="2">
        <f t="shared" si="28"/>
        <v>138</v>
      </c>
      <c r="B157" s="3" t="s">
        <v>152</v>
      </c>
      <c r="C157" s="65" t="s">
        <v>167</v>
      </c>
      <c r="D157" s="7">
        <v>190</v>
      </c>
      <c r="E157" s="64">
        <f t="shared" si="20"/>
        <v>8852000</v>
      </c>
      <c r="F157" s="64">
        <v>8602000</v>
      </c>
      <c r="G157" s="64">
        <v>250000</v>
      </c>
      <c r="H157" s="73">
        <f t="shared" si="21"/>
        <v>0.55000000000000004</v>
      </c>
      <c r="I157" s="73">
        <v>0.45</v>
      </c>
      <c r="J157" s="73">
        <v>0</v>
      </c>
      <c r="K157" s="73">
        <v>0.1</v>
      </c>
      <c r="L157" s="64">
        <f t="shared" si="22"/>
        <v>178779.28287958875</v>
      </c>
      <c r="M157" s="64">
        <f t="shared" si="23"/>
        <v>62572.749007856059</v>
      </c>
      <c r="N157" s="64">
        <f t="shared" si="24"/>
        <v>116206.53387173268</v>
      </c>
      <c r="O157" s="73">
        <f t="shared" si="25"/>
        <v>2.0196484735606504</v>
      </c>
      <c r="P157" s="73">
        <f t="shared" si="26"/>
        <v>0.70687696574622749</v>
      </c>
      <c r="Q157" s="73">
        <f t="shared" si="27"/>
        <v>1.3127715078144226</v>
      </c>
    </row>
    <row r="158" spans="1:17">
      <c r="A158" s="2">
        <f t="shared" si="28"/>
        <v>139</v>
      </c>
      <c r="B158" s="3" t="s">
        <v>153</v>
      </c>
      <c r="C158" s="65" t="s">
        <v>167</v>
      </c>
      <c r="D158" s="7">
        <v>66</v>
      </c>
      <c r="E158" s="64">
        <f t="shared" si="20"/>
        <v>2817000</v>
      </c>
      <c r="F158" s="64">
        <v>2717000</v>
      </c>
      <c r="G158" s="64">
        <v>100000</v>
      </c>
      <c r="H158" s="73">
        <f t="shared" si="21"/>
        <v>0.55000000000000004</v>
      </c>
      <c r="I158" s="73">
        <v>0.45</v>
      </c>
      <c r="J158" s="73">
        <v>0</v>
      </c>
      <c r="K158" s="73">
        <v>0.1</v>
      </c>
      <c r="L158" s="64">
        <f t="shared" si="22"/>
        <v>134511.44324319318</v>
      </c>
      <c r="M158" s="64">
        <f t="shared" si="23"/>
        <v>47079.005135117608</v>
      </c>
      <c r="N158" s="64">
        <f t="shared" si="24"/>
        <v>87432.43810807557</v>
      </c>
      <c r="O158" s="73">
        <f t="shared" si="25"/>
        <v>4.7749891105144897</v>
      </c>
      <c r="P158" s="73">
        <f t="shared" si="26"/>
        <v>1.6712461886800714</v>
      </c>
      <c r="Q158" s="73">
        <f t="shared" si="27"/>
        <v>3.1037429218344186</v>
      </c>
    </row>
    <row r="159" spans="1:17">
      <c r="A159" s="2">
        <f t="shared" si="28"/>
        <v>140</v>
      </c>
      <c r="B159" s="3" t="s">
        <v>154</v>
      </c>
      <c r="C159" s="65" t="s">
        <v>167</v>
      </c>
      <c r="D159" s="7">
        <v>114</v>
      </c>
      <c r="E159" s="64">
        <f t="shared" si="20"/>
        <v>4435000</v>
      </c>
      <c r="F159" s="64">
        <v>4291000</v>
      </c>
      <c r="G159" s="64">
        <v>144000</v>
      </c>
      <c r="H159" s="73">
        <f t="shared" si="21"/>
        <v>0.55000000000000004</v>
      </c>
      <c r="I159" s="73">
        <v>0.45</v>
      </c>
      <c r="J159" s="73">
        <v>0</v>
      </c>
      <c r="K159" s="73">
        <v>0.1</v>
      </c>
      <c r="L159" s="64">
        <f t="shared" si="22"/>
        <v>151647.38116695918</v>
      </c>
      <c r="M159" s="64">
        <f t="shared" si="23"/>
        <v>53076.583408435712</v>
      </c>
      <c r="N159" s="64">
        <f t="shared" si="24"/>
        <v>98570.797758523462</v>
      </c>
      <c r="O159" s="73">
        <f t="shared" si="25"/>
        <v>3.4193321570903983</v>
      </c>
      <c r="P159" s="73">
        <f t="shared" si="26"/>
        <v>1.1967662549816394</v>
      </c>
      <c r="Q159" s="73">
        <f t="shared" si="27"/>
        <v>2.2225659021087592</v>
      </c>
    </row>
    <row r="160" spans="1:17">
      <c r="A160" s="2">
        <f t="shared" si="28"/>
        <v>141</v>
      </c>
      <c r="B160" s="3" t="s">
        <v>155</v>
      </c>
      <c r="C160" s="65" t="s">
        <v>167</v>
      </c>
      <c r="D160" s="7">
        <v>41</v>
      </c>
      <c r="E160" s="64">
        <f t="shared" si="20"/>
        <v>1866000</v>
      </c>
      <c r="F160" s="64">
        <v>1778000</v>
      </c>
      <c r="G160" s="64">
        <v>88000</v>
      </c>
      <c r="H160" s="73">
        <f t="shared" si="21"/>
        <v>0.45</v>
      </c>
      <c r="I160" s="73">
        <v>0.45</v>
      </c>
      <c r="J160" s="73">
        <v>0</v>
      </c>
      <c r="K160" s="73">
        <v>0</v>
      </c>
      <c r="L160" s="64">
        <f t="shared" si="22"/>
        <v>105413.8340112896</v>
      </c>
      <c r="M160" s="64">
        <f t="shared" si="23"/>
        <v>36894.841903951354</v>
      </c>
      <c r="N160" s="64">
        <f t="shared" si="24"/>
        <v>68518.992107338243</v>
      </c>
      <c r="O160" s="73">
        <f t="shared" si="25"/>
        <v>5.6491872460498174</v>
      </c>
      <c r="P160" s="73">
        <f t="shared" si="26"/>
        <v>1.9772155361174357</v>
      </c>
      <c r="Q160" s="73">
        <f t="shared" si="27"/>
        <v>3.6719717099323819</v>
      </c>
    </row>
    <row r="161" spans="1:18">
      <c r="A161" s="2">
        <f t="shared" si="28"/>
        <v>142</v>
      </c>
      <c r="B161" s="3" t="s">
        <v>156</v>
      </c>
      <c r="C161" s="65" t="s">
        <v>167</v>
      </c>
      <c r="D161" s="7">
        <v>24</v>
      </c>
      <c r="E161" s="64">
        <f t="shared" si="20"/>
        <v>1107000</v>
      </c>
      <c r="F161" s="64">
        <v>1073000</v>
      </c>
      <c r="G161" s="64">
        <v>34000</v>
      </c>
      <c r="H161" s="73">
        <f t="shared" si="21"/>
        <v>0.45</v>
      </c>
      <c r="I161" s="73">
        <v>0.45</v>
      </c>
      <c r="J161" s="73">
        <v>0</v>
      </c>
      <c r="K161" s="73">
        <v>0</v>
      </c>
      <c r="L161" s="64">
        <f t="shared" si="22"/>
        <v>99344.855996622457</v>
      </c>
      <c r="M161" s="64">
        <f t="shared" si="23"/>
        <v>34770.699598817861</v>
      </c>
      <c r="N161" s="64">
        <f t="shared" si="24"/>
        <v>64574.156397804596</v>
      </c>
      <c r="O161" s="73">
        <f t="shared" si="25"/>
        <v>8.9742417341122369</v>
      </c>
      <c r="P161" s="73">
        <f t="shared" si="26"/>
        <v>3.1409846069392828</v>
      </c>
      <c r="Q161" s="73">
        <f t="shared" si="27"/>
        <v>5.8332571271729536</v>
      </c>
    </row>
    <row r="162" spans="1:18">
      <c r="A162" s="2">
        <f t="shared" si="28"/>
        <v>143</v>
      </c>
      <c r="B162" s="3" t="s">
        <v>157</v>
      </c>
      <c r="C162" s="65" t="s">
        <v>167</v>
      </c>
      <c r="D162" s="7">
        <v>56</v>
      </c>
      <c r="E162" s="64">
        <f t="shared" si="20"/>
        <v>2920000</v>
      </c>
      <c r="F162" s="64">
        <v>2852000</v>
      </c>
      <c r="G162" s="64">
        <v>68000</v>
      </c>
      <c r="H162" s="73">
        <f t="shared" si="21"/>
        <v>0.55000000000000004</v>
      </c>
      <c r="I162" s="73">
        <v>0.45</v>
      </c>
      <c r="J162" s="73">
        <v>0</v>
      </c>
      <c r="K162" s="73">
        <v>0.1</v>
      </c>
      <c r="L162" s="64">
        <f t="shared" si="22"/>
        <v>130941.45617574191</v>
      </c>
      <c r="M162" s="64">
        <f t="shared" si="23"/>
        <v>45829.50966150967</v>
      </c>
      <c r="N162" s="64">
        <f t="shared" si="24"/>
        <v>85111.946514232244</v>
      </c>
      <c r="O162" s="73">
        <f t="shared" si="25"/>
        <v>4.4842964443747233</v>
      </c>
      <c r="P162" s="73">
        <f t="shared" si="26"/>
        <v>1.5695037555311531</v>
      </c>
      <c r="Q162" s="73">
        <f t="shared" si="27"/>
        <v>2.91479268884357</v>
      </c>
    </row>
    <row r="163" spans="1:18">
      <c r="A163" s="2">
        <f t="shared" si="28"/>
        <v>144</v>
      </c>
      <c r="B163" s="3" t="s">
        <v>158</v>
      </c>
      <c r="C163" s="65" t="s">
        <v>167</v>
      </c>
      <c r="D163" s="7">
        <v>42</v>
      </c>
      <c r="E163" s="64">
        <f t="shared" si="20"/>
        <v>1839000</v>
      </c>
      <c r="F163" s="64">
        <v>1809000</v>
      </c>
      <c r="G163" s="64">
        <v>30000</v>
      </c>
      <c r="H163" s="73">
        <f t="shared" si="21"/>
        <v>0.45</v>
      </c>
      <c r="I163" s="73">
        <v>0.45</v>
      </c>
      <c r="J163" s="73">
        <v>0</v>
      </c>
      <c r="K163" s="73">
        <v>0</v>
      </c>
      <c r="L163" s="64">
        <f t="shared" si="22"/>
        <v>105770.83271803471</v>
      </c>
      <c r="M163" s="64">
        <f t="shared" si="23"/>
        <v>37019.791451312143</v>
      </c>
      <c r="N163" s="64">
        <f t="shared" si="24"/>
        <v>68751.041266722576</v>
      </c>
      <c r="O163" s="73">
        <f t="shared" si="25"/>
        <v>5.7515406589469666</v>
      </c>
      <c r="P163" s="73">
        <f t="shared" si="26"/>
        <v>2.013039230631438</v>
      </c>
      <c r="Q163" s="73">
        <f t="shared" si="27"/>
        <v>3.7385014283155287</v>
      </c>
    </row>
    <row r="164" spans="1:18">
      <c r="A164" s="2">
        <f t="shared" si="28"/>
        <v>145</v>
      </c>
      <c r="B164" s="3" t="s">
        <v>159</v>
      </c>
      <c r="C164" s="65" t="s">
        <v>167</v>
      </c>
      <c r="D164" s="7">
        <v>10</v>
      </c>
      <c r="E164" s="64">
        <f t="shared" si="20"/>
        <v>459000</v>
      </c>
      <c r="F164" s="64">
        <v>450000</v>
      </c>
      <c r="G164" s="64">
        <v>9000</v>
      </c>
      <c r="H164" s="73">
        <f t="shared" si="21"/>
        <v>0.45</v>
      </c>
      <c r="I164" s="73">
        <v>0.45</v>
      </c>
      <c r="J164" s="73">
        <v>0</v>
      </c>
      <c r="K164" s="73">
        <v>0</v>
      </c>
      <c r="L164" s="64">
        <f t="shared" si="22"/>
        <v>94346.87410219069</v>
      </c>
      <c r="M164" s="64">
        <f t="shared" si="23"/>
        <v>33021.405935766743</v>
      </c>
      <c r="N164" s="64">
        <f t="shared" si="24"/>
        <v>61325.468166423947</v>
      </c>
      <c r="O164" s="73">
        <f t="shared" si="25"/>
        <v>20.554874532067689</v>
      </c>
      <c r="P164" s="73">
        <f t="shared" si="26"/>
        <v>7.1942060862236907</v>
      </c>
      <c r="Q164" s="73">
        <f t="shared" si="27"/>
        <v>13.360668445843999</v>
      </c>
    </row>
    <row r="165" spans="1:18">
      <c r="A165" s="2">
        <f t="shared" si="28"/>
        <v>146</v>
      </c>
      <c r="B165" s="3" t="s">
        <v>160</v>
      </c>
      <c r="C165" s="65" t="s">
        <v>165</v>
      </c>
      <c r="D165" s="7">
        <v>402</v>
      </c>
      <c r="E165" s="64">
        <f t="shared" si="20"/>
        <v>16088000</v>
      </c>
      <c r="F165" s="64">
        <f>15507000+81000</f>
        <v>15588000</v>
      </c>
      <c r="G165" s="64">
        <v>500000</v>
      </c>
      <c r="H165" s="73">
        <f t="shared" si="21"/>
        <v>0.64999999999999991</v>
      </c>
      <c r="I165" s="73">
        <v>0.35</v>
      </c>
      <c r="J165" s="73">
        <v>0.1</v>
      </c>
      <c r="K165" s="73">
        <v>0.2</v>
      </c>
      <c r="L165" s="64">
        <f t="shared" si="22"/>
        <v>274635.65027283074</v>
      </c>
      <c r="M165" s="64">
        <f t="shared" si="23"/>
        <v>96122.477595490753</v>
      </c>
      <c r="N165" s="64">
        <f t="shared" si="24"/>
        <v>178513.17267733999</v>
      </c>
      <c r="O165" s="73">
        <f t="shared" si="25"/>
        <v>1.7070838530136172</v>
      </c>
      <c r="P165" s="73">
        <f t="shared" si="26"/>
        <v>0.59747934855476603</v>
      </c>
      <c r="Q165" s="73">
        <f t="shared" si="27"/>
        <v>1.1096045044588512</v>
      </c>
    </row>
    <row r="166" spans="1:18">
      <c r="A166" s="2">
        <f t="shared" si="28"/>
        <v>147</v>
      </c>
      <c r="B166" s="3" t="s">
        <v>161</v>
      </c>
      <c r="C166" s="65" t="s">
        <v>164</v>
      </c>
      <c r="D166" s="7">
        <v>163</v>
      </c>
      <c r="E166" s="64">
        <f t="shared" si="20"/>
        <v>7435000</v>
      </c>
      <c r="F166" s="64">
        <v>7187000</v>
      </c>
      <c r="G166" s="64">
        <v>248000</v>
      </c>
      <c r="H166" s="73">
        <f t="shared" si="21"/>
        <v>0.4</v>
      </c>
      <c r="I166" s="73">
        <v>0.3</v>
      </c>
      <c r="J166" s="73">
        <v>0</v>
      </c>
      <c r="K166" s="73">
        <v>0.1</v>
      </c>
      <c r="L166" s="64">
        <f t="shared" si="22"/>
        <v>138881.35545255721</v>
      </c>
      <c r="M166" s="64">
        <f t="shared" si="23"/>
        <v>48608.474408395021</v>
      </c>
      <c r="N166" s="64">
        <f t="shared" si="24"/>
        <v>90272.88104416219</v>
      </c>
      <c r="O166" s="73">
        <f t="shared" si="25"/>
        <v>1.867940221285235</v>
      </c>
      <c r="P166" s="73">
        <f t="shared" si="26"/>
        <v>0.6537790774498321</v>
      </c>
      <c r="Q166" s="73">
        <f t="shared" si="27"/>
        <v>1.2141611438354027</v>
      </c>
    </row>
    <row r="167" spans="1:18">
      <c r="A167" s="2">
        <f t="shared" si="28"/>
        <v>148</v>
      </c>
      <c r="B167" s="3" t="s">
        <v>162</v>
      </c>
      <c r="C167" s="65" t="s">
        <v>165</v>
      </c>
      <c r="D167" s="7">
        <v>206</v>
      </c>
      <c r="E167" s="64">
        <f t="shared" si="20"/>
        <v>8749000</v>
      </c>
      <c r="F167" s="64">
        <v>8383000</v>
      </c>
      <c r="G167" s="64">
        <v>366000</v>
      </c>
      <c r="H167" s="73">
        <f t="shared" si="21"/>
        <v>0.44999999999999996</v>
      </c>
      <c r="I167" s="73">
        <v>0.35</v>
      </c>
      <c r="J167" s="73">
        <v>0</v>
      </c>
      <c r="K167" s="73">
        <v>0.1</v>
      </c>
      <c r="L167" s="64">
        <f t="shared" si="22"/>
        <v>164318.62062423531</v>
      </c>
      <c r="M167" s="64">
        <f t="shared" si="23"/>
        <v>57511.517218482353</v>
      </c>
      <c r="N167" s="64">
        <f t="shared" si="24"/>
        <v>106807.10340575295</v>
      </c>
      <c r="O167" s="73">
        <f t="shared" si="25"/>
        <v>1.8781417376184169</v>
      </c>
      <c r="P167" s="73">
        <f t="shared" si="26"/>
        <v>0.65734960816644594</v>
      </c>
      <c r="Q167" s="73">
        <f t="shared" si="27"/>
        <v>1.220792129451971</v>
      </c>
    </row>
    <row r="168" spans="1:18" s="72" customFormat="1">
      <c r="A168" s="67" t="s">
        <v>206</v>
      </c>
      <c r="B168" s="68" t="s">
        <v>216</v>
      </c>
      <c r="C168" s="67"/>
      <c r="D168" s="67">
        <v>45</v>
      </c>
      <c r="E168" s="70">
        <f t="shared" si="20"/>
        <v>11406000</v>
      </c>
      <c r="F168" s="70">
        <v>10911000</v>
      </c>
      <c r="G168" s="70">
        <v>495000</v>
      </c>
      <c r="H168" s="69"/>
      <c r="I168" s="69"/>
      <c r="J168" s="69"/>
      <c r="K168" s="69"/>
      <c r="L168" s="70">
        <f>E12</f>
        <v>4859000</v>
      </c>
      <c r="M168" s="70"/>
      <c r="N168" s="70"/>
      <c r="O168" s="69"/>
      <c r="P168" s="69"/>
      <c r="Q168" s="69"/>
    </row>
    <row r="169" spans="1:18" s="75" customFormat="1">
      <c r="A169" s="67"/>
      <c r="B169" s="67" t="s">
        <v>217</v>
      </c>
      <c r="C169" s="67"/>
      <c r="D169" s="69">
        <f>D168+D19</f>
        <v>45589</v>
      </c>
      <c r="E169" s="70">
        <f>E168+E19</f>
        <v>1998786000</v>
      </c>
      <c r="F169" s="70">
        <f>F168+F19</f>
        <v>1908421000</v>
      </c>
      <c r="G169" s="70">
        <f>G168+G19</f>
        <v>90365000</v>
      </c>
      <c r="H169" s="67"/>
      <c r="I169" s="67"/>
      <c r="J169" s="67"/>
      <c r="K169" s="67"/>
      <c r="L169" s="67"/>
      <c r="M169" s="67"/>
      <c r="N169" s="67"/>
      <c r="O169" s="67"/>
      <c r="P169" s="67"/>
      <c r="Q169" s="67"/>
    </row>
    <row r="171" spans="1:18" ht="16.2">
      <c r="B171" s="76" t="s">
        <v>268</v>
      </c>
      <c r="R171" s="72"/>
    </row>
    <row r="172" spans="1:18">
      <c r="A172" s="77" t="s">
        <v>221</v>
      </c>
      <c r="B172" s="62" t="s">
        <v>269</v>
      </c>
    </row>
    <row r="173" spans="1:18">
      <c r="A173" s="77" t="s">
        <v>221</v>
      </c>
      <c r="B173" s="62" t="s">
        <v>270</v>
      </c>
    </row>
    <row r="174" spans="1:18">
      <c r="A174" s="77" t="s">
        <v>221</v>
      </c>
      <c r="B174" s="62" t="s">
        <v>271</v>
      </c>
    </row>
    <row r="175" spans="1:18">
      <c r="A175" s="77" t="s">
        <v>221</v>
      </c>
      <c r="B175" s="62" t="s">
        <v>272</v>
      </c>
    </row>
  </sheetData>
  <autoFilter ref="A19:Q175"/>
  <mergeCells count="24">
    <mergeCell ref="B10:C10"/>
    <mergeCell ref="D5:G5"/>
    <mergeCell ref="H5:H8"/>
    <mergeCell ref="I5:K5"/>
    <mergeCell ref="D6:D8"/>
    <mergeCell ref="E6:G6"/>
    <mergeCell ref="I6:I8"/>
    <mergeCell ref="J6:J8"/>
    <mergeCell ref="K6:K8"/>
    <mergeCell ref="P1:Q1"/>
    <mergeCell ref="A2:Q2"/>
    <mergeCell ref="A4:A8"/>
    <mergeCell ref="B4:B8"/>
    <mergeCell ref="C4:C8"/>
    <mergeCell ref="D4:K4"/>
    <mergeCell ref="L4:L8"/>
    <mergeCell ref="M4:M8"/>
    <mergeCell ref="N4:N8"/>
    <mergeCell ref="O4:O8"/>
    <mergeCell ref="E7:E8"/>
    <mergeCell ref="F7:G7"/>
    <mergeCell ref="P4:Q5"/>
    <mergeCell ref="P6:P8"/>
    <mergeCell ref="Q6:Q8"/>
  </mergeCells>
  <printOptions horizontalCentered="1"/>
  <pageMargins left="0.19685039370078741" right="0.19685039370078741" top="0.55118110236220474" bottom="0.55118110236220474"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5"/>
  <sheetViews>
    <sheetView topLeftCell="A5" workbookViewId="0">
      <pane xSplit="3" ySplit="15" topLeftCell="H20" activePane="bottomRight" state="frozen"/>
      <selection activeCell="A5" sqref="A5"/>
      <selection pane="topRight" activeCell="D5" sqref="D5"/>
      <selection pane="bottomLeft" activeCell="A20" sqref="A20"/>
      <selection pane="bottomRight" activeCell="O20" sqref="O20"/>
    </sheetView>
  </sheetViews>
  <sheetFormatPr defaultColWidth="8.8984375" defaultRowHeight="15.6"/>
  <cols>
    <col min="1" max="1" width="8.8984375" style="61"/>
    <col min="2" max="2" width="23.69921875" style="62" customWidth="1"/>
    <col min="3" max="3" width="21.59765625" style="61" customWidth="1"/>
    <col min="4" max="4" width="10.09765625" style="62" customWidth="1"/>
    <col min="5" max="7" width="15.59765625" style="62" customWidth="1"/>
    <col min="8" max="8" width="12.69921875" style="61" customWidth="1"/>
    <col min="9" max="11" width="11.3984375" style="61" customWidth="1"/>
    <col min="12" max="14" width="14.09765625" style="62" customWidth="1"/>
    <col min="15" max="15" width="13.69921875" style="61" customWidth="1"/>
    <col min="16" max="16" width="10.19921875" style="83" customWidth="1"/>
    <col min="17" max="17" width="10.19921875" style="61" customWidth="1"/>
    <col min="18" max="20" width="16.59765625" style="62" customWidth="1"/>
    <col min="21" max="16384" width="8.8984375" style="62"/>
  </cols>
  <sheetData>
    <row r="1" spans="1:17">
      <c r="P1" s="92" t="s">
        <v>295</v>
      </c>
      <c r="Q1" s="92"/>
    </row>
    <row r="2" spans="1:17" ht="17.399999999999999">
      <c r="A2" s="104" t="s">
        <v>298</v>
      </c>
      <c r="B2" s="104"/>
      <c r="C2" s="104"/>
      <c r="D2" s="104"/>
      <c r="E2" s="104"/>
      <c r="F2" s="104"/>
      <c r="G2" s="104"/>
      <c r="H2" s="104"/>
      <c r="I2" s="104"/>
      <c r="J2" s="104"/>
      <c r="K2" s="104"/>
      <c r="L2" s="104"/>
      <c r="M2" s="104"/>
      <c r="N2" s="104"/>
      <c r="O2" s="104"/>
      <c r="P2" s="104"/>
      <c r="Q2" s="104"/>
    </row>
    <row r="4" spans="1:17" ht="24" customHeight="1">
      <c r="A4" s="97" t="s">
        <v>1</v>
      </c>
      <c r="B4" s="97" t="s">
        <v>2</v>
      </c>
      <c r="C4" s="105" t="s">
        <v>3</v>
      </c>
      <c r="D4" s="99" t="s">
        <v>4</v>
      </c>
      <c r="E4" s="99"/>
      <c r="F4" s="99"/>
      <c r="G4" s="99"/>
      <c r="H4" s="99"/>
      <c r="I4" s="99"/>
      <c r="J4" s="99"/>
      <c r="K4" s="99"/>
      <c r="L4" s="95" t="s">
        <v>285</v>
      </c>
      <c r="M4" s="109" t="s">
        <v>169</v>
      </c>
      <c r="N4" s="110"/>
      <c r="O4" s="106" t="s">
        <v>294</v>
      </c>
      <c r="P4" s="109" t="s">
        <v>169</v>
      </c>
      <c r="Q4" s="110"/>
    </row>
    <row r="5" spans="1:17" ht="24" customHeight="1">
      <c r="A5" s="97"/>
      <c r="B5" s="97"/>
      <c r="C5" s="105"/>
      <c r="D5" s="100" t="s">
        <v>175</v>
      </c>
      <c r="E5" s="100"/>
      <c r="F5" s="100"/>
      <c r="G5" s="100"/>
      <c r="H5" s="100" t="s">
        <v>291</v>
      </c>
      <c r="I5" s="97" t="s">
        <v>281</v>
      </c>
      <c r="J5" s="97"/>
      <c r="K5" s="97"/>
      <c r="L5" s="95"/>
      <c r="M5" s="111"/>
      <c r="N5" s="112"/>
      <c r="O5" s="107"/>
      <c r="P5" s="111"/>
      <c r="Q5" s="112"/>
    </row>
    <row r="6" spans="1:17" ht="24" customHeight="1">
      <c r="A6" s="97"/>
      <c r="B6" s="97"/>
      <c r="C6" s="105"/>
      <c r="D6" s="101" t="s">
        <v>174</v>
      </c>
      <c r="E6" s="101" t="s">
        <v>171</v>
      </c>
      <c r="F6" s="101"/>
      <c r="G6" s="101"/>
      <c r="H6" s="100"/>
      <c r="I6" s="101" t="s">
        <v>282</v>
      </c>
      <c r="J6" s="101" t="s">
        <v>283</v>
      </c>
      <c r="K6" s="101" t="s">
        <v>284</v>
      </c>
      <c r="L6" s="95"/>
      <c r="M6" s="116" t="s">
        <v>286</v>
      </c>
      <c r="N6" s="116" t="s">
        <v>287</v>
      </c>
      <c r="O6" s="107"/>
      <c r="P6" s="116" t="s">
        <v>280</v>
      </c>
      <c r="Q6" s="113" t="s">
        <v>279</v>
      </c>
    </row>
    <row r="7" spans="1:17" ht="24" customHeight="1">
      <c r="A7" s="97"/>
      <c r="B7" s="97"/>
      <c r="C7" s="105"/>
      <c r="D7" s="101"/>
      <c r="E7" s="102" t="s">
        <v>170</v>
      </c>
      <c r="F7" s="102" t="s">
        <v>169</v>
      </c>
      <c r="G7" s="102"/>
      <c r="H7" s="100"/>
      <c r="I7" s="101"/>
      <c r="J7" s="101"/>
      <c r="K7" s="101"/>
      <c r="L7" s="95"/>
      <c r="M7" s="117"/>
      <c r="N7" s="117"/>
      <c r="O7" s="107"/>
      <c r="P7" s="117"/>
      <c r="Q7" s="114"/>
    </row>
    <row r="8" spans="1:17" ht="73.2" customHeight="1">
      <c r="A8" s="97"/>
      <c r="B8" s="97"/>
      <c r="C8" s="105"/>
      <c r="D8" s="101"/>
      <c r="E8" s="102"/>
      <c r="F8" s="6" t="s">
        <v>172</v>
      </c>
      <c r="G8" s="6" t="s">
        <v>173</v>
      </c>
      <c r="H8" s="100"/>
      <c r="I8" s="101"/>
      <c r="J8" s="101"/>
      <c r="K8" s="101"/>
      <c r="L8" s="95"/>
      <c r="M8" s="118"/>
      <c r="N8" s="118"/>
      <c r="O8" s="108"/>
      <c r="P8" s="118"/>
      <c r="Q8" s="115"/>
    </row>
    <row r="9" spans="1:17" ht="32.4">
      <c r="A9" s="44" t="s">
        <v>212</v>
      </c>
      <c r="B9" s="44" t="s">
        <v>213</v>
      </c>
      <c r="C9" s="44">
        <v>1</v>
      </c>
      <c r="D9" s="44">
        <v>2</v>
      </c>
      <c r="E9" s="44">
        <v>3</v>
      </c>
      <c r="F9" s="44">
        <v>4</v>
      </c>
      <c r="G9" s="44">
        <v>5</v>
      </c>
      <c r="H9" s="44" t="s">
        <v>256</v>
      </c>
      <c r="I9" s="44">
        <v>7</v>
      </c>
      <c r="J9" s="44">
        <v>8</v>
      </c>
      <c r="K9" s="44">
        <v>9</v>
      </c>
      <c r="L9" s="5" t="s">
        <v>257</v>
      </c>
      <c r="M9" s="5" t="s">
        <v>288</v>
      </c>
      <c r="N9" s="5" t="s">
        <v>289</v>
      </c>
      <c r="O9" s="5" t="s">
        <v>290</v>
      </c>
      <c r="P9" s="78" t="s">
        <v>292</v>
      </c>
      <c r="Q9" s="5" t="s">
        <v>293</v>
      </c>
    </row>
    <row r="10" spans="1:17">
      <c r="A10" s="38" t="s">
        <v>212</v>
      </c>
      <c r="B10" s="103" t="s">
        <v>214</v>
      </c>
      <c r="C10" s="103"/>
      <c r="D10" s="63"/>
      <c r="E10" s="64">
        <v>1998786000</v>
      </c>
      <c r="F10" s="63"/>
      <c r="G10" s="63"/>
      <c r="H10" s="65"/>
      <c r="I10" s="65"/>
      <c r="J10" s="65"/>
      <c r="K10" s="65"/>
      <c r="L10" s="63"/>
      <c r="M10" s="63"/>
      <c r="N10" s="63"/>
      <c r="O10" s="65"/>
      <c r="P10" s="79"/>
      <c r="Q10" s="65"/>
    </row>
    <row r="11" spans="1:17">
      <c r="A11" s="38" t="s">
        <v>213</v>
      </c>
      <c r="B11" s="43" t="s">
        <v>218</v>
      </c>
      <c r="C11" s="65"/>
      <c r="D11" s="63"/>
      <c r="E11" s="64">
        <f>E10*1.87%</f>
        <v>37377298.200000003</v>
      </c>
      <c r="F11" s="63"/>
      <c r="G11" s="63"/>
      <c r="H11" s="65"/>
      <c r="I11" s="65"/>
      <c r="J11" s="65"/>
      <c r="K11" s="65"/>
      <c r="L11" s="63"/>
      <c r="M11" s="63"/>
      <c r="N11" s="63"/>
      <c r="O11" s="65"/>
      <c r="P11" s="79"/>
      <c r="Q11" s="65"/>
    </row>
    <row r="12" spans="1:17">
      <c r="A12" s="38" t="s">
        <v>219</v>
      </c>
      <c r="B12" s="43" t="s">
        <v>255</v>
      </c>
      <c r="C12" s="65"/>
      <c r="D12" s="63"/>
      <c r="E12" s="64">
        <v>4859000</v>
      </c>
      <c r="F12" s="63"/>
      <c r="G12" s="63"/>
      <c r="H12" s="65"/>
      <c r="I12" s="65"/>
      <c r="J12" s="65"/>
      <c r="K12" s="65"/>
      <c r="L12" s="63"/>
      <c r="M12" s="63"/>
      <c r="N12" s="63"/>
      <c r="O12" s="65"/>
      <c r="P12" s="79"/>
      <c r="Q12" s="65"/>
    </row>
    <row r="13" spans="1:17">
      <c r="A13" s="38" t="s">
        <v>220</v>
      </c>
      <c r="B13" s="43" t="s">
        <v>296</v>
      </c>
      <c r="C13" s="65"/>
      <c r="D13" s="63"/>
      <c r="E13" s="64">
        <f>E11-E12</f>
        <v>32518298.200000003</v>
      </c>
      <c r="F13" s="63"/>
      <c r="G13" s="63"/>
      <c r="H13" s="65"/>
      <c r="I13" s="65"/>
      <c r="J13" s="65"/>
      <c r="K13" s="65"/>
      <c r="L13" s="63"/>
      <c r="M13" s="63"/>
      <c r="N13" s="63"/>
      <c r="O13" s="65"/>
      <c r="P13" s="79"/>
      <c r="Q13" s="65"/>
    </row>
    <row r="14" spans="1:17">
      <c r="A14" s="38" t="s">
        <v>247</v>
      </c>
      <c r="B14" s="43" t="s">
        <v>273</v>
      </c>
      <c r="C14" s="65"/>
      <c r="D14" s="63"/>
      <c r="E14" s="64">
        <f>E13/2</f>
        <v>16259149.100000001</v>
      </c>
      <c r="F14" s="63"/>
      <c r="G14" s="63"/>
      <c r="H14" s="65"/>
      <c r="I14" s="65"/>
      <c r="J14" s="65"/>
      <c r="K14" s="65"/>
      <c r="L14" s="63"/>
      <c r="M14" s="63"/>
      <c r="N14" s="63"/>
      <c r="O14" s="65"/>
      <c r="P14" s="79"/>
      <c r="Q14" s="65"/>
    </row>
    <row r="15" spans="1:17">
      <c r="A15" s="38" t="s">
        <v>246</v>
      </c>
      <c r="B15" s="43" t="s">
        <v>297</v>
      </c>
      <c r="C15" s="65"/>
      <c r="D15" s="63"/>
      <c r="E15" s="64">
        <f>E14</f>
        <v>16259149.100000001</v>
      </c>
      <c r="F15" s="63"/>
      <c r="G15" s="63"/>
      <c r="H15" s="65"/>
      <c r="I15" s="65"/>
      <c r="J15" s="65"/>
      <c r="K15" s="65"/>
      <c r="L15" s="63"/>
      <c r="M15" s="63"/>
      <c r="N15" s="63"/>
      <c r="O15" s="65"/>
      <c r="P15" s="79"/>
      <c r="Q15" s="65"/>
    </row>
    <row r="16" spans="1:17">
      <c r="A16" s="38" t="s">
        <v>252</v>
      </c>
      <c r="B16" s="43" t="s">
        <v>253</v>
      </c>
      <c r="C16" s="65"/>
      <c r="D16" s="63"/>
      <c r="E16" s="66">
        <f>E14/D19</f>
        <v>356.99870674512562</v>
      </c>
      <c r="F16" s="63"/>
      <c r="G16" s="63"/>
      <c r="H16" s="65"/>
      <c r="I16" s="65"/>
      <c r="J16" s="65"/>
      <c r="K16" s="65"/>
      <c r="L16" s="63"/>
      <c r="M16" s="63"/>
      <c r="N16" s="63"/>
      <c r="O16" s="65"/>
      <c r="P16" s="79"/>
      <c r="Q16" s="65"/>
    </row>
    <row r="17" spans="1:20">
      <c r="A17" s="38" t="s">
        <v>251</v>
      </c>
      <c r="B17" s="43" t="s">
        <v>254</v>
      </c>
      <c r="C17" s="65"/>
      <c r="D17" s="63"/>
      <c r="E17" s="64">
        <f>E15/H19</f>
        <v>201726.4156327543</v>
      </c>
      <c r="F17" s="63"/>
      <c r="G17" s="63"/>
      <c r="H17" s="65"/>
      <c r="I17" s="65"/>
      <c r="J17" s="65"/>
      <c r="K17" s="65"/>
      <c r="L17" s="63"/>
      <c r="M17" s="63"/>
      <c r="N17" s="63"/>
      <c r="O17" s="65"/>
      <c r="P17" s="79"/>
      <c r="Q17" s="65"/>
    </row>
    <row r="18" spans="1:20">
      <c r="A18" s="38"/>
      <c r="B18" s="38" t="s">
        <v>264</v>
      </c>
      <c r="C18" s="65"/>
      <c r="D18" s="63"/>
      <c r="E18" s="64"/>
      <c r="F18" s="63"/>
      <c r="G18" s="63"/>
      <c r="H18" s="65"/>
      <c r="I18" s="65"/>
      <c r="J18" s="65"/>
      <c r="K18" s="65"/>
      <c r="L18" s="63"/>
      <c r="M18" s="63"/>
      <c r="N18" s="63"/>
      <c r="O18" s="65"/>
      <c r="P18" s="79"/>
      <c r="Q18" s="65"/>
    </row>
    <row r="19" spans="1:20" s="72" customFormat="1" ht="16.2">
      <c r="A19" s="67" t="s">
        <v>185</v>
      </c>
      <c r="B19" s="68" t="s">
        <v>215</v>
      </c>
      <c r="C19" s="67"/>
      <c r="D19" s="69">
        <f t="shared" ref="D19:N19" si="0">SUM(D20:D167)</f>
        <v>45544</v>
      </c>
      <c r="E19" s="70">
        <f t="shared" si="0"/>
        <v>1987380000</v>
      </c>
      <c r="F19" s="70">
        <f t="shared" si="0"/>
        <v>1897510000</v>
      </c>
      <c r="G19" s="70">
        <f t="shared" si="0"/>
        <v>89870000</v>
      </c>
      <c r="H19" s="71">
        <f t="shared" si="0"/>
        <v>80.600000000000023</v>
      </c>
      <c r="I19" s="71">
        <f t="shared" si="0"/>
        <v>43.000000000000021</v>
      </c>
      <c r="J19" s="71">
        <f t="shared" si="0"/>
        <v>12.999999999999986</v>
      </c>
      <c r="K19" s="71">
        <f t="shared" si="0"/>
        <v>24.600000000000016</v>
      </c>
      <c r="L19" s="70">
        <f t="shared" si="0"/>
        <v>32518298.20000001</v>
      </c>
      <c r="M19" s="70">
        <f t="shared" si="0"/>
        <v>13007319.279999997</v>
      </c>
      <c r="N19" s="70">
        <f t="shared" si="0"/>
        <v>19510978.920000002</v>
      </c>
      <c r="O19" s="69"/>
      <c r="P19" s="80"/>
      <c r="Q19" s="69"/>
      <c r="R19" s="85"/>
      <c r="S19" s="84"/>
      <c r="T19" s="84"/>
    </row>
    <row r="20" spans="1:20">
      <c r="A20" s="2">
        <v>1</v>
      </c>
      <c r="B20" s="3" t="s">
        <v>15</v>
      </c>
      <c r="C20" s="65" t="s">
        <v>166</v>
      </c>
      <c r="D20" s="7">
        <v>971</v>
      </c>
      <c r="E20" s="64">
        <f t="shared" ref="E20:E83" si="1">F20+G20</f>
        <v>38487000</v>
      </c>
      <c r="F20" s="64">
        <v>37419000</v>
      </c>
      <c r="G20" s="64">
        <v>1068000</v>
      </c>
      <c r="H20" s="73">
        <f t="shared" ref="H20:H83" si="2">SUM(I20:K20)</f>
        <v>0.8</v>
      </c>
      <c r="I20" s="73">
        <v>0.1</v>
      </c>
      <c r="J20" s="73">
        <v>0.3</v>
      </c>
      <c r="K20" s="73">
        <v>0.4</v>
      </c>
      <c r="L20" s="64">
        <f>D20*$E$16+H20*$E$17</f>
        <v>508026.87675572047</v>
      </c>
      <c r="M20" s="64">
        <f t="shared" ref="M20:M51" si="3">L20*40%</f>
        <v>203210.75070228821</v>
      </c>
      <c r="N20" s="64">
        <f>L20-M20</f>
        <v>304816.12605343224</v>
      </c>
      <c r="O20" s="73">
        <f t="shared" ref="O20:O51" si="4">L20/E20*100</f>
        <v>1.3199960421849468</v>
      </c>
      <c r="P20" s="81">
        <f>M20/E20*100</f>
        <v>0.52799841687397875</v>
      </c>
      <c r="Q20" s="73">
        <f>N20/E20*100</f>
        <v>0.79199762531096796</v>
      </c>
    </row>
    <row r="21" spans="1:20">
      <c r="A21" s="2">
        <f>A20+1</f>
        <v>2</v>
      </c>
      <c r="B21" s="3" t="s">
        <v>16</v>
      </c>
      <c r="C21" s="65" t="s">
        <v>166</v>
      </c>
      <c r="D21" s="7">
        <v>692</v>
      </c>
      <c r="E21" s="64">
        <f t="shared" si="1"/>
        <v>30301000</v>
      </c>
      <c r="F21" s="64">
        <f>27591000+1726000</f>
        <v>29317000</v>
      </c>
      <c r="G21" s="64">
        <v>984000</v>
      </c>
      <c r="H21" s="73">
        <f t="shared" si="2"/>
        <v>0.7</v>
      </c>
      <c r="I21" s="73">
        <v>0.1</v>
      </c>
      <c r="J21" s="73">
        <v>0.3</v>
      </c>
      <c r="K21" s="73">
        <v>0.3</v>
      </c>
      <c r="L21" s="64">
        <f t="shared" ref="L21:L84" si="5">D21*$E$16+H21*$E$17</f>
        <v>388251.59601055493</v>
      </c>
      <c r="M21" s="64">
        <f t="shared" si="3"/>
        <v>155300.63840422197</v>
      </c>
      <c r="N21" s="64">
        <f t="shared" ref="N21:N84" si="6">L21-M21</f>
        <v>232950.95760633296</v>
      </c>
      <c r="O21" s="73">
        <f t="shared" si="4"/>
        <v>1.2813161150145371</v>
      </c>
      <c r="P21" s="81">
        <f t="shared" ref="P21:P84" si="7">M21/E21*100</f>
        <v>0.51252644600581487</v>
      </c>
      <c r="Q21" s="73">
        <f t="shared" ref="Q21:Q84" si="8">N21/E21*100</f>
        <v>0.76878966900872237</v>
      </c>
    </row>
    <row r="22" spans="1:20">
      <c r="A22" s="2">
        <f>A21+1</f>
        <v>3</v>
      </c>
      <c r="B22" s="3" t="s">
        <v>17</v>
      </c>
      <c r="C22" s="65" t="s">
        <v>166</v>
      </c>
      <c r="D22" s="7">
        <v>743</v>
      </c>
      <c r="E22" s="64">
        <f t="shared" si="1"/>
        <v>32417000</v>
      </c>
      <c r="F22" s="64">
        <f>29094000+2500000</f>
        <v>31594000</v>
      </c>
      <c r="G22" s="64">
        <v>823000</v>
      </c>
      <c r="H22" s="73">
        <f t="shared" si="2"/>
        <v>0.8</v>
      </c>
      <c r="I22" s="73">
        <v>0.1</v>
      </c>
      <c r="J22" s="73">
        <v>0.3</v>
      </c>
      <c r="K22" s="73">
        <v>0.4</v>
      </c>
      <c r="L22" s="64">
        <f t="shared" si="5"/>
        <v>426631.1716178318</v>
      </c>
      <c r="M22" s="64">
        <f t="shared" si="3"/>
        <v>170652.46864713274</v>
      </c>
      <c r="N22" s="64">
        <f t="shared" si="6"/>
        <v>255978.70297069906</v>
      </c>
      <c r="O22" s="73">
        <f t="shared" si="4"/>
        <v>1.3160723435784676</v>
      </c>
      <c r="P22" s="81">
        <f t="shared" si="7"/>
        <v>0.52642893743138708</v>
      </c>
      <c r="Q22" s="73">
        <f t="shared" si="8"/>
        <v>0.78964340614708051</v>
      </c>
    </row>
    <row r="23" spans="1:20">
      <c r="A23" s="2">
        <f>A22+1</f>
        <v>4</v>
      </c>
      <c r="B23" s="3" t="s">
        <v>18</v>
      </c>
      <c r="C23" s="65" t="s">
        <v>166</v>
      </c>
      <c r="D23" s="7">
        <v>503</v>
      </c>
      <c r="E23" s="64">
        <f t="shared" si="1"/>
        <v>21876000</v>
      </c>
      <c r="F23" s="64">
        <f>19386000+1464000</f>
        <v>20850000</v>
      </c>
      <c r="G23" s="64">
        <v>1026000</v>
      </c>
      <c r="H23" s="73">
        <f t="shared" si="2"/>
        <v>0.60000000000000009</v>
      </c>
      <c r="I23" s="73">
        <v>0.1</v>
      </c>
      <c r="J23" s="73">
        <v>0.2</v>
      </c>
      <c r="K23" s="73">
        <v>0.3</v>
      </c>
      <c r="L23" s="64">
        <f t="shared" si="5"/>
        <v>300606.1988724508</v>
      </c>
      <c r="M23" s="64">
        <f t="shared" si="3"/>
        <v>120242.47954898032</v>
      </c>
      <c r="N23" s="64">
        <f t="shared" si="6"/>
        <v>180363.71932347049</v>
      </c>
      <c r="O23" s="73">
        <f t="shared" si="4"/>
        <v>1.3741369485849826</v>
      </c>
      <c r="P23" s="81">
        <f t="shared" si="7"/>
        <v>0.5496547794339931</v>
      </c>
      <c r="Q23" s="73">
        <f t="shared" si="8"/>
        <v>0.8244821691509896</v>
      </c>
    </row>
    <row r="24" spans="1:20">
      <c r="A24" s="2">
        <f t="shared" ref="A24:A87" si="9">A23+1</f>
        <v>5</v>
      </c>
      <c r="B24" s="3" t="s">
        <v>19</v>
      </c>
      <c r="C24" s="65" t="s">
        <v>176</v>
      </c>
      <c r="D24" s="7">
        <v>300</v>
      </c>
      <c r="E24" s="64">
        <f t="shared" si="1"/>
        <v>13730000</v>
      </c>
      <c r="F24" s="64">
        <v>13030000</v>
      </c>
      <c r="G24" s="64">
        <v>700000</v>
      </c>
      <c r="H24" s="73">
        <f t="shared" si="2"/>
        <v>0.5</v>
      </c>
      <c r="I24" s="73">
        <v>0.2</v>
      </c>
      <c r="J24" s="73">
        <v>0.1</v>
      </c>
      <c r="K24" s="73">
        <v>0.2</v>
      </c>
      <c r="L24" s="64">
        <f t="shared" si="5"/>
        <v>207962.81983991485</v>
      </c>
      <c r="M24" s="64">
        <f t="shared" si="3"/>
        <v>83185.127935965953</v>
      </c>
      <c r="N24" s="64">
        <f t="shared" si="6"/>
        <v>124777.6919039489</v>
      </c>
      <c r="O24" s="73">
        <f t="shared" si="4"/>
        <v>1.5146600134006907</v>
      </c>
      <c r="P24" s="81">
        <f t="shared" si="7"/>
        <v>0.6058640053602764</v>
      </c>
      <c r="Q24" s="73">
        <f t="shared" si="8"/>
        <v>0.90879600804041438</v>
      </c>
    </row>
    <row r="25" spans="1:20">
      <c r="A25" s="2">
        <f t="shared" si="9"/>
        <v>6</v>
      </c>
      <c r="B25" s="3" t="s">
        <v>20</v>
      </c>
      <c r="C25" s="65" t="s">
        <v>176</v>
      </c>
      <c r="D25" s="7">
        <v>467</v>
      </c>
      <c r="E25" s="64">
        <f t="shared" si="1"/>
        <v>20588000</v>
      </c>
      <c r="F25" s="64">
        <f>18554000+1261000</f>
        <v>19815000</v>
      </c>
      <c r="G25" s="64">
        <v>773000</v>
      </c>
      <c r="H25" s="73">
        <f t="shared" si="2"/>
        <v>0.60000000000000009</v>
      </c>
      <c r="I25" s="73">
        <v>0.2</v>
      </c>
      <c r="J25" s="73">
        <v>0.2</v>
      </c>
      <c r="K25" s="73">
        <v>0.2</v>
      </c>
      <c r="L25" s="64">
        <f t="shared" si="5"/>
        <v>287754.24542962626</v>
      </c>
      <c r="M25" s="64">
        <f t="shared" si="3"/>
        <v>115101.69817185051</v>
      </c>
      <c r="N25" s="64">
        <f t="shared" si="6"/>
        <v>172652.54725777573</v>
      </c>
      <c r="O25" s="73">
        <f t="shared" si="4"/>
        <v>1.3976794512804849</v>
      </c>
      <c r="P25" s="81">
        <f t="shared" si="7"/>
        <v>0.55907178051219408</v>
      </c>
      <c r="Q25" s="73">
        <f t="shared" si="8"/>
        <v>0.83860767076829101</v>
      </c>
    </row>
    <row r="26" spans="1:20">
      <c r="A26" s="2">
        <f t="shared" si="9"/>
        <v>7</v>
      </c>
      <c r="B26" s="3" t="s">
        <v>21</v>
      </c>
      <c r="C26" s="65" t="s">
        <v>176</v>
      </c>
      <c r="D26" s="7">
        <v>334</v>
      </c>
      <c r="E26" s="64">
        <f t="shared" si="1"/>
        <v>14812000</v>
      </c>
      <c r="F26" s="64">
        <f>13516000+727000</f>
        <v>14243000</v>
      </c>
      <c r="G26" s="64">
        <v>569000</v>
      </c>
      <c r="H26" s="73">
        <f t="shared" si="2"/>
        <v>0.5</v>
      </c>
      <c r="I26" s="73">
        <v>0.2</v>
      </c>
      <c r="J26" s="73">
        <v>0.1</v>
      </c>
      <c r="K26" s="73">
        <v>0.2</v>
      </c>
      <c r="L26" s="64">
        <f t="shared" si="5"/>
        <v>220100.7758692491</v>
      </c>
      <c r="M26" s="64">
        <f t="shared" si="3"/>
        <v>88040.310347699648</v>
      </c>
      <c r="N26" s="64">
        <f t="shared" si="6"/>
        <v>132060.46552154946</v>
      </c>
      <c r="O26" s="73">
        <f t="shared" si="4"/>
        <v>1.4859625700057326</v>
      </c>
      <c r="P26" s="81">
        <f t="shared" si="7"/>
        <v>0.59438502800229309</v>
      </c>
      <c r="Q26" s="73">
        <f t="shared" si="8"/>
        <v>0.89157754200343953</v>
      </c>
    </row>
    <row r="27" spans="1:20">
      <c r="A27" s="2">
        <f t="shared" si="9"/>
        <v>8</v>
      </c>
      <c r="B27" s="3" t="s">
        <v>22</v>
      </c>
      <c r="C27" s="65" t="s">
        <v>176</v>
      </c>
      <c r="D27" s="7">
        <v>829</v>
      </c>
      <c r="E27" s="64">
        <f t="shared" si="1"/>
        <v>36369000</v>
      </c>
      <c r="F27" s="64">
        <f>32115000+2792000</f>
        <v>34907000</v>
      </c>
      <c r="G27" s="64">
        <v>1462000</v>
      </c>
      <c r="H27" s="73">
        <f t="shared" si="2"/>
        <v>0.9</v>
      </c>
      <c r="I27" s="73">
        <v>0.2</v>
      </c>
      <c r="J27" s="73">
        <v>0.3</v>
      </c>
      <c r="K27" s="73">
        <v>0.4</v>
      </c>
      <c r="L27" s="64">
        <f t="shared" si="5"/>
        <v>477505.701961188</v>
      </c>
      <c r="M27" s="64">
        <f t="shared" si="3"/>
        <v>191002.28078447521</v>
      </c>
      <c r="N27" s="64">
        <f t="shared" si="6"/>
        <v>286503.42117671279</v>
      </c>
      <c r="O27" s="73">
        <f t="shared" si="4"/>
        <v>1.3129470207077125</v>
      </c>
      <c r="P27" s="81">
        <f t="shared" si="7"/>
        <v>0.52517880828308505</v>
      </c>
      <c r="Q27" s="73">
        <f t="shared" si="8"/>
        <v>0.78776821242462747</v>
      </c>
    </row>
    <row r="28" spans="1:20">
      <c r="A28" s="2">
        <f t="shared" si="9"/>
        <v>9</v>
      </c>
      <c r="B28" s="3" t="s">
        <v>23</v>
      </c>
      <c r="C28" s="65" t="s">
        <v>176</v>
      </c>
      <c r="D28" s="7">
        <v>578</v>
      </c>
      <c r="E28" s="64">
        <f t="shared" si="1"/>
        <v>24872000</v>
      </c>
      <c r="F28" s="64">
        <f>22136000+1801000</f>
        <v>23937000</v>
      </c>
      <c r="G28" s="64">
        <v>935000</v>
      </c>
      <c r="H28" s="73">
        <f t="shared" si="2"/>
        <v>0.7</v>
      </c>
      <c r="I28" s="73">
        <v>0.2</v>
      </c>
      <c r="J28" s="73">
        <v>0.2</v>
      </c>
      <c r="K28" s="73">
        <v>0.3</v>
      </c>
      <c r="L28" s="64">
        <f t="shared" si="5"/>
        <v>347553.7434416106</v>
      </c>
      <c r="M28" s="64">
        <f t="shared" si="3"/>
        <v>139021.49737664426</v>
      </c>
      <c r="N28" s="64">
        <f t="shared" si="6"/>
        <v>208532.24606496634</v>
      </c>
      <c r="O28" s="73">
        <f t="shared" si="4"/>
        <v>1.3973695056352951</v>
      </c>
      <c r="P28" s="81">
        <f t="shared" si="7"/>
        <v>0.55894780225411811</v>
      </c>
      <c r="Q28" s="73">
        <f t="shared" si="8"/>
        <v>0.83842170338117705</v>
      </c>
    </row>
    <row r="29" spans="1:20">
      <c r="A29" s="2">
        <f t="shared" si="9"/>
        <v>10</v>
      </c>
      <c r="B29" s="3" t="s">
        <v>24</v>
      </c>
      <c r="C29" s="65" t="s">
        <v>166</v>
      </c>
      <c r="D29" s="7">
        <v>376</v>
      </c>
      <c r="E29" s="64">
        <f t="shared" si="1"/>
        <v>16543000</v>
      </c>
      <c r="F29" s="64">
        <f>14694000+1211000</f>
        <v>15905000</v>
      </c>
      <c r="G29" s="64">
        <v>638000</v>
      </c>
      <c r="H29" s="73">
        <f t="shared" si="2"/>
        <v>0.4</v>
      </c>
      <c r="I29" s="73">
        <v>0.1</v>
      </c>
      <c r="J29" s="73">
        <v>0.1</v>
      </c>
      <c r="K29" s="73">
        <v>0.2</v>
      </c>
      <c r="L29" s="64">
        <f t="shared" si="5"/>
        <v>214922.07998926897</v>
      </c>
      <c r="M29" s="64">
        <f t="shared" si="3"/>
        <v>85968.831995707587</v>
      </c>
      <c r="N29" s="64">
        <f t="shared" si="6"/>
        <v>128953.24799356138</v>
      </c>
      <c r="O29" s="73">
        <f t="shared" si="4"/>
        <v>1.2991723386886838</v>
      </c>
      <c r="P29" s="81">
        <f t="shared" si="7"/>
        <v>0.51966893547547355</v>
      </c>
      <c r="Q29" s="73">
        <f t="shared" si="8"/>
        <v>0.77950340321321032</v>
      </c>
    </row>
    <row r="30" spans="1:20">
      <c r="A30" s="2">
        <f t="shared" si="9"/>
        <v>11</v>
      </c>
      <c r="B30" s="3" t="s">
        <v>25</v>
      </c>
      <c r="C30" s="65" t="s">
        <v>166</v>
      </c>
      <c r="D30" s="7">
        <v>481</v>
      </c>
      <c r="E30" s="64">
        <f t="shared" si="1"/>
        <v>21945000</v>
      </c>
      <c r="F30" s="64">
        <f>19439000+1669000</f>
        <v>21108000</v>
      </c>
      <c r="G30" s="64">
        <v>837000</v>
      </c>
      <c r="H30" s="73">
        <f t="shared" si="2"/>
        <v>0.5</v>
      </c>
      <c r="I30" s="73">
        <v>0.1</v>
      </c>
      <c r="J30" s="73">
        <v>0.2</v>
      </c>
      <c r="K30" s="73">
        <v>0.2</v>
      </c>
      <c r="L30" s="64">
        <f t="shared" si="5"/>
        <v>272579.58576078259</v>
      </c>
      <c r="M30" s="64">
        <f t="shared" si="3"/>
        <v>109031.83430431304</v>
      </c>
      <c r="N30" s="64">
        <f t="shared" si="6"/>
        <v>163547.75145646953</v>
      </c>
      <c r="O30" s="73">
        <f t="shared" si="4"/>
        <v>1.2421033755332995</v>
      </c>
      <c r="P30" s="81">
        <f t="shared" si="7"/>
        <v>0.49684135021331982</v>
      </c>
      <c r="Q30" s="73">
        <f t="shared" si="8"/>
        <v>0.74526202531997965</v>
      </c>
    </row>
    <row r="31" spans="1:20">
      <c r="A31" s="2">
        <f t="shared" si="9"/>
        <v>12</v>
      </c>
      <c r="B31" s="3" t="s">
        <v>26</v>
      </c>
      <c r="C31" s="65" t="s">
        <v>166</v>
      </c>
      <c r="D31" s="7">
        <v>343</v>
      </c>
      <c r="E31" s="64">
        <f t="shared" si="1"/>
        <v>15383000</v>
      </c>
      <c r="F31" s="64">
        <f>13865000+1101000</f>
        <v>14966000</v>
      </c>
      <c r="G31" s="64">
        <v>417000</v>
      </c>
      <c r="H31" s="73">
        <f t="shared" si="2"/>
        <v>0.4</v>
      </c>
      <c r="I31" s="73">
        <v>0.1</v>
      </c>
      <c r="J31" s="73">
        <v>0.1</v>
      </c>
      <c r="K31" s="73">
        <v>0.2</v>
      </c>
      <c r="L31" s="64">
        <f t="shared" si="5"/>
        <v>203141.12266667982</v>
      </c>
      <c r="M31" s="64">
        <f t="shared" si="3"/>
        <v>81256.449066671936</v>
      </c>
      <c r="N31" s="64">
        <f t="shared" si="6"/>
        <v>121884.67360000788</v>
      </c>
      <c r="O31" s="73">
        <f t="shared" si="4"/>
        <v>1.3205559557087683</v>
      </c>
      <c r="P31" s="81">
        <f t="shared" si="7"/>
        <v>0.52822238228350737</v>
      </c>
      <c r="Q31" s="73">
        <f t="shared" si="8"/>
        <v>0.7923335734252609</v>
      </c>
    </row>
    <row r="32" spans="1:20">
      <c r="A32" s="2">
        <f t="shared" si="9"/>
        <v>13</v>
      </c>
      <c r="B32" s="3" t="s">
        <v>27</v>
      </c>
      <c r="C32" s="65" t="s">
        <v>176</v>
      </c>
      <c r="D32" s="7">
        <v>700</v>
      </c>
      <c r="E32" s="64">
        <f t="shared" si="1"/>
        <v>30840000</v>
      </c>
      <c r="F32" s="64">
        <f>27730000+2049000</f>
        <v>29779000</v>
      </c>
      <c r="G32" s="64">
        <v>1061000</v>
      </c>
      <c r="H32" s="73">
        <f t="shared" si="2"/>
        <v>0.8</v>
      </c>
      <c r="I32" s="73">
        <v>0.2</v>
      </c>
      <c r="J32" s="73">
        <v>0.3</v>
      </c>
      <c r="K32" s="73">
        <v>0.3</v>
      </c>
      <c r="L32" s="64">
        <f t="shared" si="5"/>
        <v>411280.22722779139</v>
      </c>
      <c r="M32" s="64">
        <f t="shared" si="3"/>
        <v>164512.09089111656</v>
      </c>
      <c r="N32" s="64">
        <f t="shared" si="6"/>
        <v>246768.13633667483</v>
      </c>
      <c r="O32" s="73">
        <f t="shared" si="4"/>
        <v>1.3335934735012691</v>
      </c>
      <c r="P32" s="81">
        <f t="shared" si="7"/>
        <v>0.53343738940050767</v>
      </c>
      <c r="Q32" s="73">
        <f t="shared" si="8"/>
        <v>0.80015608410076133</v>
      </c>
    </row>
    <row r="33" spans="1:17">
      <c r="A33" s="2">
        <f t="shared" si="9"/>
        <v>14</v>
      </c>
      <c r="B33" s="3" t="s">
        <v>28</v>
      </c>
      <c r="C33" s="65" t="s">
        <v>176</v>
      </c>
      <c r="D33" s="7">
        <v>272</v>
      </c>
      <c r="E33" s="64">
        <f t="shared" si="1"/>
        <v>12135000</v>
      </c>
      <c r="F33" s="64">
        <f>11398000+105000</f>
        <v>11503000</v>
      </c>
      <c r="G33" s="64">
        <v>632000</v>
      </c>
      <c r="H33" s="73">
        <f t="shared" si="2"/>
        <v>0.5</v>
      </c>
      <c r="I33" s="73">
        <v>0.2</v>
      </c>
      <c r="J33" s="73">
        <v>0.1</v>
      </c>
      <c r="K33" s="73">
        <v>0.2</v>
      </c>
      <c r="L33" s="64">
        <f t="shared" si="5"/>
        <v>197966.85605105132</v>
      </c>
      <c r="M33" s="64">
        <f t="shared" si="3"/>
        <v>79186.742420420531</v>
      </c>
      <c r="N33" s="64">
        <f t="shared" si="6"/>
        <v>118780.11363063079</v>
      </c>
      <c r="O33" s="73">
        <f t="shared" si="4"/>
        <v>1.6313708780473946</v>
      </c>
      <c r="P33" s="81">
        <f t="shared" si="7"/>
        <v>0.65254835121895782</v>
      </c>
      <c r="Q33" s="73">
        <f t="shared" si="8"/>
        <v>0.97882252682843662</v>
      </c>
    </row>
    <row r="34" spans="1:17">
      <c r="A34" s="2">
        <f t="shared" si="9"/>
        <v>15</v>
      </c>
      <c r="B34" s="3" t="s">
        <v>29</v>
      </c>
      <c r="C34" s="65" t="s">
        <v>176</v>
      </c>
      <c r="D34" s="7">
        <v>159</v>
      </c>
      <c r="E34" s="64">
        <f t="shared" si="1"/>
        <v>7289000</v>
      </c>
      <c r="F34" s="64">
        <f>6448000+500000</f>
        <v>6948000</v>
      </c>
      <c r="G34" s="64">
        <v>341000</v>
      </c>
      <c r="H34" s="73">
        <f t="shared" si="2"/>
        <v>0.30000000000000004</v>
      </c>
      <c r="I34" s="73">
        <v>0.2</v>
      </c>
      <c r="J34" s="73">
        <v>0</v>
      </c>
      <c r="K34" s="73">
        <v>0.1</v>
      </c>
      <c r="L34" s="64">
        <f t="shared" si="5"/>
        <v>117280.71906230127</v>
      </c>
      <c r="M34" s="64">
        <f t="shared" si="3"/>
        <v>46912.287624920515</v>
      </c>
      <c r="N34" s="64">
        <f t="shared" si="6"/>
        <v>70368.431437380757</v>
      </c>
      <c r="O34" s="73">
        <f t="shared" si="4"/>
        <v>1.609009727840599</v>
      </c>
      <c r="P34" s="81">
        <f t="shared" si="7"/>
        <v>0.64360389113623973</v>
      </c>
      <c r="Q34" s="73">
        <f t="shared" si="8"/>
        <v>0.96540583670435931</v>
      </c>
    </row>
    <row r="35" spans="1:17">
      <c r="A35" s="2">
        <f t="shared" si="9"/>
        <v>16</v>
      </c>
      <c r="B35" s="3" t="s">
        <v>30</v>
      </c>
      <c r="C35" s="65" t="s">
        <v>176</v>
      </c>
      <c r="D35" s="7">
        <v>268</v>
      </c>
      <c r="E35" s="64">
        <f t="shared" si="1"/>
        <v>12366000</v>
      </c>
      <c r="F35" s="64">
        <f>11255000+770000</f>
        <v>12025000</v>
      </c>
      <c r="G35" s="64">
        <v>341000</v>
      </c>
      <c r="H35" s="73">
        <f t="shared" si="2"/>
        <v>0.5</v>
      </c>
      <c r="I35" s="73">
        <v>0.2</v>
      </c>
      <c r="J35" s="73">
        <v>0.1</v>
      </c>
      <c r="K35" s="73">
        <v>0.2</v>
      </c>
      <c r="L35" s="64">
        <f t="shared" si="5"/>
        <v>196538.86122407083</v>
      </c>
      <c r="M35" s="64">
        <f t="shared" si="3"/>
        <v>78615.544489628344</v>
      </c>
      <c r="N35" s="64">
        <f t="shared" si="6"/>
        <v>117923.31673444249</v>
      </c>
      <c r="O35" s="73">
        <f t="shared" si="4"/>
        <v>1.5893487079417017</v>
      </c>
      <c r="P35" s="81">
        <f t="shared" si="7"/>
        <v>0.63573948317668083</v>
      </c>
      <c r="Q35" s="73">
        <f t="shared" si="8"/>
        <v>0.95360922476502086</v>
      </c>
    </row>
    <row r="36" spans="1:17">
      <c r="A36" s="2">
        <f t="shared" si="9"/>
        <v>17</v>
      </c>
      <c r="B36" s="3" t="s">
        <v>31</v>
      </c>
      <c r="C36" s="65" t="s">
        <v>176</v>
      </c>
      <c r="D36" s="7">
        <v>507</v>
      </c>
      <c r="E36" s="64">
        <f t="shared" si="1"/>
        <v>22699000</v>
      </c>
      <c r="F36" s="64">
        <f>20088000+1721000</f>
        <v>21809000</v>
      </c>
      <c r="G36" s="64">
        <v>890000</v>
      </c>
      <c r="H36" s="73">
        <f t="shared" si="2"/>
        <v>0.7</v>
      </c>
      <c r="I36" s="73">
        <v>0.2</v>
      </c>
      <c r="J36" s="73">
        <v>0.2</v>
      </c>
      <c r="K36" s="73">
        <v>0.3</v>
      </c>
      <c r="L36" s="64">
        <f t="shared" si="5"/>
        <v>322206.83526270674</v>
      </c>
      <c r="M36" s="64">
        <f t="shared" si="3"/>
        <v>128882.73410508269</v>
      </c>
      <c r="N36" s="64">
        <f t="shared" si="6"/>
        <v>193324.10115762404</v>
      </c>
      <c r="O36" s="73">
        <f t="shared" si="4"/>
        <v>1.419475903179465</v>
      </c>
      <c r="P36" s="81">
        <f t="shared" si="7"/>
        <v>0.56779036127178595</v>
      </c>
      <c r="Q36" s="73">
        <f t="shared" si="8"/>
        <v>0.85168554190767887</v>
      </c>
    </row>
    <row r="37" spans="1:17">
      <c r="A37" s="2">
        <f t="shared" si="9"/>
        <v>18</v>
      </c>
      <c r="B37" s="3" t="s">
        <v>32</v>
      </c>
      <c r="C37" s="65" t="s">
        <v>176</v>
      </c>
      <c r="D37" s="7">
        <v>163</v>
      </c>
      <c r="E37" s="64">
        <f t="shared" si="1"/>
        <v>7568000</v>
      </c>
      <c r="F37" s="64">
        <f>6583000+412000</f>
        <v>6995000</v>
      </c>
      <c r="G37" s="64">
        <v>573000</v>
      </c>
      <c r="H37" s="73">
        <f t="shared" si="2"/>
        <v>0.30000000000000004</v>
      </c>
      <c r="I37" s="73">
        <v>0.2</v>
      </c>
      <c r="J37" s="73">
        <v>0</v>
      </c>
      <c r="K37" s="73">
        <v>0.1</v>
      </c>
      <c r="L37" s="64">
        <f t="shared" si="5"/>
        <v>118708.71388928177</v>
      </c>
      <c r="M37" s="64">
        <f t="shared" si="3"/>
        <v>47483.485555712716</v>
      </c>
      <c r="N37" s="64">
        <f t="shared" si="6"/>
        <v>71225.228333569059</v>
      </c>
      <c r="O37" s="73">
        <f t="shared" si="4"/>
        <v>1.5685612300380785</v>
      </c>
      <c r="P37" s="81">
        <f t="shared" si="7"/>
        <v>0.62742449201523143</v>
      </c>
      <c r="Q37" s="73">
        <f t="shared" si="8"/>
        <v>0.94113673802284703</v>
      </c>
    </row>
    <row r="38" spans="1:17">
      <c r="A38" s="2">
        <f t="shared" si="9"/>
        <v>19</v>
      </c>
      <c r="B38" s="3" t="s">
        <v>33</v>
      </c>
      <c r="C38" s="65" t="s">
        <v>176</v>
      </c>
      <c r="D38" s="7">
        <v>348</v>
      </c>
      <c r="E38" s="64">
        <f t="shared" si="1"/>
        <v>16788000</v>
      </c>
      <c r="F38" s="64">
        <f>14955000+1201000</f>
        <v>16156000</v>
      </c>
      <c r="G38" s="64">
        <v>632000</v>
      </c>
      <c r="H38" s="73">
        <f t="shared" si="2"/>
        <v>0.5</v>
      </c>
      <c r="I38" s="73">
        <v>0.2</v>
      </c>
      <c r="J38" s="73">
        <v>0.1</v>
      </c>
      <c r="K38" s="73">
        <v>0.2</v>
      </c>
      <c r="L38" s="64">
        <f t="shared" si="5"/>
        <v>225098.75776368089</v>
      </c>
      <c r="M38" s="64">
        <f t="shared" si="3"/>
        <v>90039.503105472366</v>
      </c>
      <c r="N38" s="64">
        <f t="shared" si="6"/>
        <v>135059.25465820852</v>
      </c>
      <c r="O38" s="73">
        <f t="shared" si="4"/>
        <v>1.3408312947562597</v>
      </c>
      <c r="P38" s="81">
        <f t="shared" si="7"/>
        <v>0.53633251790250402</v>
      </c>
      <c r="Q38" s="73">
        <f t="shared" si="8"/>
        <v>0.80449877685375581</v>
      </c>
    </row>
    <row r="39" spans="1:17">
      <c r="A39" s="2">
        <f t="shared" si="9"/>
        <v>20</v>
      </c>
      <c r="B39" s="3" t="s">
        <v>34</v>
      </c>
      <c r="C39" s="65" t="s">
        <v>176</v>
      </c>
      <c r="D39" s="7">
        <v>212</v>
      </c>
      <c r="E39" s="64">
        <f t="shared" si="1"/>
        <v>9535000</v>
      </c>
      <c r="F39" s="64">
        <f>8295000+805000</f>
        <v>9100000</v>
      </c>
      <c r="G39" s="64">
        <v>435000</v>
      </c>
      <c r="H39" s="73">
        <f t="shared" si="2"/>
        <v>0.30000000000000004</v>
      </c>
      <c r="I39" s="73">
        <v>0.2</v>
      </c>
      <c r="J39" s="73">
        <v>0</v>
      </c>
      <c r="K39" s="73">
        <v>0.1</v>
      </c>
      <c r="L39" s="64">
        <f t="shared" si="5"/>
        <v>136201.65051979292</v>
      </c>
      <c r="M39" s="64">
        <f t="shared" si="3"/>
        <v>54480.660207917172</v>
      </c>
      <c r="N39" s="64">
        <f t="shared" si="6"/>
        <v>81720.99031187575</v>
      </c>
      <c r="O39" s="73">
        <f t="shared" si="4"/>
        <v>1.4284389147330145</v>
      </c>
      <c r="P39" s="81">
        <f t="shared" si="7"/>
        <v>0.57137556589320582</v>
      </c>
      <c r="Q39" s="73">
        <f t="shared" si="8"/>
        <v>0.8570633488398085</v>
      </c>
    </row>
    <row r="40" spans="1:17">
      <c r="A40" s="2">
        <f t="shared" si="9"/>
        <v>21</v>
      </c>
      <c r="B40" s="3" t="s">
        <v>35</v>
      </c>
      <c r="C40" s="65" t="s">
        <v>176</v>
      </c>
      <c r="D40" s="7">
        <v>372</v>
      </c>
      <c r="E40" s="64">
        <f t="shared" si="1"/>
        <v>16333000</v>
      </c>
      <c r="F40" s="64">
        <f>14711000+667000</f>
        <v>15378000</v>
      </c>
      <c r="G40" s="64">
        <v>955000</v>
      </c>
      <c r="H40" s="73">
        <f t="shared" si="2"/>
        <v>0.5</v>
      </c>
      <c r="I40" s="73">
        <v>0.2</v>
      </c>
      <c r="J40" s="73">
        <v>0.1</v>
      </c>
      <c r="K40" s="73">
        <v>0.2</v>
      </c>
      <c r="L40" s="64">
        <f t="shared" si="5"/>
        <v>233666.72672556387</v>
      </c>
      <c r="M40" s="64">
        <f t="shared" si="3"/>
        <v>93466.690690225558</v>
      </c>
      <c r="N40" s="64">
        <f t="shared" si="6"/>
        <v>140200.0360353383</v>
      </c>
      <c r="O40" s="73">
        <f t="shared" si="4"/>
        <v>1.4306418093771132</v>
      </c>
      <c r="P40" s="81">
        <f t="shared" si="7"/>
        <v>0.57225672375084524</v>
      </c>
      <c r="Q40" s="73">
        <f t="shared" si="8"/>
        <v>0.85838508562626781</v>
      </c>
    </row>
    <row r="41" spans="1:17">
      <c r="A41" s="2">
        <f t="shared" si="9"/>
        <v>22</v>
      </c>
      <c r="B41" s="3" t="s">
        <v>36</v>
      </c>
      <c r="C41" s="65" t="s">
        <v>176</v>
      </c>
      <c r="D41" s="7">
        <v>170</v>
      </c>
      <c r="E41" s="64">
        <f t="shared" si="1"/>
        <v>7654000</v>
      </c>
      <c r="F41" s="64">
        <f>6679000+443000</f>
        <v>7122000</v>
      </c>
      <c r="G41" s="64">
        <v>532000</v>
      </c>
      <c r="H41" s="73">
        <f t="shared" si="2"/>
        <v>0.30000000000000004</v>
      </c>
      <c r="I41" s="73">
        <v>0.2</v>
      </c>
      <c r="J41" s="73">
        <v>0</v>
      </c>
      <c r="K41" s="73">
        <v>0.1</v>
      </c>
      <c r="L41" s="64">
        <f t="shared" si="5"/>
        <v>121207.70483649767</v>
      </c>
      <c r="M41" s="64">
        <f t="shared" si="3"/>
        <v>48483.081934599068</v>
      </c>
      <c r="N41" s="64">
        <f t="shared" si="6"/>
        <v>72724.622901898605</v>
      </c>
      <c r="O41" s="73">
        <f t="shared" si="4"/>
        <v>1.5835864232623158</v>
      </c>
      <c r="P41" s="81">
        <f t="shared" si="7"/>
        <v>0.63343456930492636</v>
      </c>
      <c r="Q41" s="73">
        <f t="shared" si="8"/>
        <v>0.95015185395738966</v>
      </c>
    </row>
    <row r="42" spans="1:17">
      <c r="A42" s="2">
        <f t="shared" si="9"/>
        <v>23</v>
      </c>
      <c r="B42" s="3" t="s">
        <v>37</v>
      </c>
      <c r="C42" s="65" t="s">
        <v>176</v>
      </c>
      <c r="D42" s="7">
        <v>684</v>
      </c>
      <c r="E42" s="64">
        <f t="shared" si="1"/>
        <v>30714000</v>
      </c>
      <c r="F42" s="64">
        <f>27280000+1788000</f>
        <v>29068000</v>
      </c>
      <c r="G42" s="64">
        <v>1646000</v>
      </c>
      <c r="H42" s="73">
        <f t="shared" si="2"/>
        <v>0.8</v>
      </c>
      <c r="I42" s="73">
        <v>0.2</v>
      </c>
      <c r="J42" s="73">
        <v>0.3</v>
      </c>
      <c r="K42" s="73">
        <v>0.3</v>
      </c>
      <c r="L42" s="64">
        <f t="shared" si="5"/>
        <v>405568.24791986938</v>
      </c>
      <c r="M42" s="64">
        <f t="shared" si="3"/>
        <v>162227.29916794776</v>
      </c>
      <c r="N42" s="64">
        <f t="shared" si="6"/>
        <v>243340.94875192162</v>
      </c>
      <c r="O42" s="73">
        <f t="shared" si="4"/>
        <v>1.3204670440837059</v>
      </c>
      <c r="P42" s="81">
        <f t="shared" si="7"/>
        <v>0.5281868176334823</v>
      </c>
      <c r="Q42" s="73">
        <f t="shared" si="8"/>
        <v>0.79228022645022345</v>
      </c>
    </row>
    <row r="43" spans="1:17">
      <c r="A43" s="2">
        <f t="shared" si="9"/>
        <v>24</v>
      </c>
      <c r="B43" s="3" t="s">
        <v>38</v>
      </c>
      <c r="C43" s="65" t="s">
        <v>163</v>
      </c>
      <c r="D43" s="7">
        <v>272</v>
      </c>
      <c r="E43" s="64">
        <f t="shared" si="1"/>
        <v>13173000</v>
      </c>
      <c r="F43" s="64">
        <f>11696000+878000</f>
        <v>12574000</v>
      </c>
      <c r="G43" s="64">
        <v>599000</v>
      </c>
      <c r="H43" s="73">
        <f t="shared" si="2"/>
        <v>0.7</v>
      </c>
      <c r="I43" s="73">
        <v>0.4</v>
      </c>
      <c r="J43" s="73">
        <v>0.1</v>
      </c>
      <c r="K43" s="73">
        <v>0.2</v>
      </c>
      <c r="L43" s="64">
        <f t="shared" si="5"/>
        <v>238312.13917760219</v>
      </c>
      <c r="M43" s="64">
        <f t="shared" si="3"/>
        <v>95324.855671040888</v>
      </c>
      <c r="N43" s="64">
        <f t="shared" si="6"/>
        <v>142987.2835065613</v>
      </c>
      <c r="O43" s="73">
        <f t="shared" si="4"/>
        <v>1.8090954162119655</v>
      </c>
      <c r="P43" s="81">
        <f t="shared" si="7"/>
        <v>0.72363816648478629</v>
      </c>
      <c r="Q43" s="73">
        <f t="shared" si="8"/>
        <v>1.0854572497271791</v>
      </c>
    </row>
    <row r="44" spans="1:17">
      <c r="A44" s="2">
        <f t="shared" si="9"/>
        <v>25</v>
      </c>
      <c r="B44" s="3" t="s">
        <v>39</v>
      </c>
      <c r="C44" s="65" t="s">
        <v>163</v>
      </c>
      <c r="D44" s="7">
        <v>134</v>
      </c>
      <c r="E44" s="64">
        <f t="shared" si="1"/>
        <v>6198000</v>
      </c>
      <c r="F44" s="64">
        <f>5418000+433000</f>
        <v>5851000</v>
      </c>
      <c r="G44" s="64">
        <v>347000</v>
      </c>
      <c r="H44" s="73">
        <f t="shared" si="2"/>
        <v>0.5</v>
      </c>
      <c r="I44" s="73">
        <v>0.4</v>
      </c>
      <c r="J44" s="73">
        <v>0</v>
      </c>
      <c r="K44" s="73">
        <v>0.1</v>
      </c>
      <c r="L44" s="64">
        <f t="shared" si="5"/>
        <v>148701.03452022397</v>
      </c>
      <c r="M44" s="64">
        <f t="shared" si="3"/>
        <v>59480.413808089594</v>
      </c>
      <c r="N44" s="64">
        <f t="shared" si="6"/>
        <v>89220.620712134376</v>
      </c>
      <c r="O44" s="73">
        <f t="shared" si="4"/>
        <v>2.3991777108780892</v>
      </c>
      <c r="P44" s="81">
        <f t="shared" si="7"/>
        <v>0.95967108435123583</v>
      </c>
      <c r="Q44" s="73">
        <f t="shared" si="8"/>
        <v>1.4395066265268535</v>
      </c>
    </row>
    <row r="45" spans="1:17">
      <c r="A45" s="2">
        <f t="shared" si="9"/>
        <v>26</v>
      </c>
      <c r="B45" s="3" t="s">
        <v>40</v>
      </c>
      <c r="C45" s="65" t="s">
        <v>163</v>
      </c>
      <c r="D45" s="7">
        <v>153</v>
      </c>
      <c r="E45" s="64">
        <f t="shared" si="1"/>
        <v>7159000</v>
      </c>
      <c r="F45" s="64">
        <v>6705000</v>
      </c>
      <c r="G45" s="64">
        <v>454000</v>
      </c>
      <c r="H45" s="73">
        <f t="shared" si="2"/>
        <v>0.5</v>
      </c>
      <c r="I45" s="73">
        <v>0.4</v>
      </c>
      <c r="J45" s="73">
        <v>0</v>
      </c>
      <c r="K45" s="73">
        <v>0.1</v>
      </c>
      <c r="L45" s="64">
        <f t="shared" si="5"/>
        <v>155484.00994838137</v>
      </c>
      <c r="M45" s="64">
        <f t="shared" si="3"/>
        <v>62193.603979352549</v>
      </c>
      <c r="N45" s="64">
        <f t="shared" si="6"/>
        <v>93290.405969028827</v>
      </c>
      <c r="O45" s="73">
        <f t="shared" si="4"/>
        <v>2.1718677182341302</v>
      </c>
      <c r="P45" s="81">
        <f t="shared" si="7"/>
        <v>0.86874708729365213</v>
      </c>
      <c r="Q45" s="73">
        <f t="shared" si="8"/>
        <v>1.3031206309404781</v>
      </c>
    </row>
    <row r="46" spans="1:17">
      <c r="A46" s="2">
        <f t="shared" si="9"/>
        <v>27</v>
      </c>
      <c r="B46" s="3" t="s">
        <v>41</v>
      </c>
      <c r="C46" s="65" t="s">
        <v>163</v>
      </c>
      <c r="D46" s="7">
        <v>100</v>
      </c>
      <c r="E46" s="64">
        <f t="shared" si="1"/>
        <v>4895000</v>
      </c>
      <c r="F46" s="64">
        <f>4462000+243000</f>
        <v>4705000</v>
      </c>
      <c r="G46" s="64">
        <v>190000</v>
      </c>
      <c r="H46" s="73">
        <f t="shared" si="2"/>
        <v>0.5</v>
      </c>
      <c r="I46" s="73">
        <v>0.4</v>
      </c>
      <c r="J46" s="73">
        <v>0</v>
      </c>
      <c r="K46" s="73">
        <v>0.1</v>
      </c>
      <c r="L46" s="64">
        <f t="shared" si="5"/>
        <v>136563.07849088972</v>
      </c>
      <c r="M46" s="64">
        <f t="shared" si="3"/>
        <v>54625.231396355892</v>
      </c>
      <c r="N46" s="64">
        <f t="shared" si="6"/>
        <v>81937.847094533819</v>
      </c>
      <c r="O46" s="73">
        <f t="shared" si="4"/>
        <v>2.7898483859221597</v>
      </c>
      <c r="P46" s="81">
        <f t="shared" si="7"/>
        <v>1.115939354368864</v>
      </c>
      <c r="Q46" s="73">
        <f t="shared" si="8"/>
        <v>1.6739090315532956</v>
      </c>
    </row>
    <row r="47" spans="1:17">
      <c r="A47" s="2">
        <f t="shared" si="9"/>
        <v>28</v>
      </c>
      <c r="B47" s="3" t="s">
        <v>42</v>
      </c>
      <c r="C47" s="65" t="s">
        <v>163</v>
      </c>
      <c r="D47" s="7">
        <v>99</v>
      </c>
      <c r="E47" s="64">
        <f t="shared" si="1"/>
        <v>4709000</v>
      </c>
      <c r="F47" s="64">
        <f>3879000+568000</f>
        <v>4447000</v>
      </c>
      <c r="G47" s="64">
        <v>262000</v>
      </c>
      <c r="H47" s="73">
        <f t="shared" si="2"/>
        <v>0.5</v>
      </c>
      <c r="I47" s="73">
        <v>0.4</v>
      </c>
      <c r="J47" s="73">
        <v>0</v>
      </c>
      <c r="K47" s="73">
        <v>0.1</v>
      </c>
      <c r="L47" s="64">
        <f t="shared" si="5"/>
        <v>136206.07978414459</v>
      </c>
      <c r="M47" s="64">
        <f t="shared" si="3"/>
        <v>54482.431913657842</v>
      </c>
      <c r="N47" s="64">
        <f t="shared" si="6"/>
        <v>81723.647870486748</v>
      </c>
      <c r="O47" s="73">
        <f t="shared" si="4"/>
        <v>2.8924629387161729</v>
      </c>
      <c r="P47" s="81">
        <f t="shared" si="7"/>
        <v>1.1569851754864695</v>
      </c>
      <c r="Q47" s="73">
        <f t="shared" si="8"/>
        <v>1.7354777632297036</v>
      </c>
    </row>
    <row r="48" spans="1:17">
      <c r="A48" s="2">
        <f t="shared" si="9"/>
        <v>29</v>
      </c>
      <c r="B48" s="3" t="s">
        <v>43</v>
      </c>
      <c r="C48" s="65" t="s">
        <v>167</v>
      </c>
      <c r="D48" s="7">
        <v>31</v>
      </c>
      <c r="E48" s="64">
        <f t="shared" si="1"/>
        <v>1414000</v>
      </c>
      <c r="F48" s="64">
        <f>1268000+94000</f>
        <v>1362000</v>
      </c>
      <c r="G48" s="64">
        <v>52000</v>
      </c>
      <c r="H48" s="73">
        <f t="shared" si="2"/>
        <v>0.45</v>
      </c>
      <c r="I48" s="73">
        <v>0.45</v>
      </c>
      <c r="J48" s="73">
        <v>0</v>
      </c>
      <c r="K48" s="73">
        <v>0</v>
      </c>
      <c r="L48" s="64">
        <f t="shared" si="5"/>
        <v>101843.84694383833</v>
      </c>
      <c r="M48" s="64">
        <f t="shared" si="3"/>
        <v>40737.538777535337</v>
      </c>
      <c r="N48" s="64">
        <f t="shared" si="6"/>
        <v>61106.308166302995</v>
      </c>
      <c r="O48" s="73">
        <f t="shared" si="4"/>
        <v>7.2025351445430221</v>
      </c>
      <c r="P48" s="81">
        <f t="shared" si="7"/>
        <v>2.8810140578172092</v>
      </c>
      <c r="Q48" s="73">
        <f t="shared" si="8"/>
        <v>4.3215210867258129</v>
      </c>
    </row>
    <row r="49" spans="1:17">
      <c r="A49" s="2">
        <f t="shared" si="9"/>
        <v>30</v>
      </c>
      <c r="B49" s="3" t="s">
        <v>44</v>
      </c>
      <c r="C49" s="65" t="s">
        <v>176</v>
      </c>
      <c r="D49" s="7">
        <v>489</v>
      </c>
      <c r="E49" s="64">
        <f t="shared" si="1"/>
        <v>21126000</v>
      </c>
      <c r="F49" s="64">
        <f>18637000+1531000</f>
        <v>20168000</v>
      </c>
      <c r="G49" s="64">
        <v>958000</v>
      </c>
      <c r="H49" s="73">
        <f t="shared" si="2"/>
        <v>0.60000000000000009</v>
      </c>
      <c r="I49" s="73">
        <v>0.2</v>
      </c>
      <c r="J49" s="73">
        <v>0.2</v>
      </c>
      <c r="K49" s="73">
        <v>0.2</v>
      </c>
      <c r="L49" s="64">
        <f t="shared" si="5"/>
        <v>295608.21697801905</v>
      </c>
      <c r="M49" s="64">
        <f t="shared" si="3"/>
        <v>118243.28679120762</v>
      </c>
      <c r="N49" s="64">
        <f t="shared" si="6"/>
        <v>177364.93018681143</v>
      </c>
      <c r="O49" s="73">
        <f t="shared" si="4"/>
        <v>1.3992626004829076</v>
      </c>
      <c r="P49" s="81">
        <f t="shared" si="7"/>
        <v>0.55970504019316303</v>
      </c>
      <c r="Q49" s="73">
        <f t="shared" si="8"/>
        <v>0.83955756028974449</v>
      </c>
    </row>
    <row r="50" spans="1:17">
      <c r="A50" s="2">
        <f t="shared" si="9"/>
        <v>31</v>
      </c>
      <c r="B50" s="3" t="s">
        <v>45</v>
      </c>
      <c r="C50" s="65" t="s">
        <v>176</v>
      </c>
      <c r="D50" s="7">
        <v>231</v>
      </c>
      <c r="E50" s="64">
        <f t="shared" si="1"/>
        <v>10119000</v>
      </c>
      <c r="F50" s="64">
        <f>8907000+613000</f>
        <v>9520000</v>
      </c>
      <c r="G50" s="64">
        <v>599000</v>
      </c>
      <c r="H50" s="73">
        <f t="shared" si="2"/>
        <v>0.4</v>
      </c>
      <c r="I50" s="73">
        <v>0.2</v>
      </c>
      <c r="J50" s="73">
        <v>0.1</v>
      </c>
      <c r="K50" s="73">
        <v>0.1</v>
      </c>
      <c r="L50" s="64">
        <f t="shared" si="5"/>
        <v>163157.26751122574</v>
      </c>
      <c r="M50" s="64">
        <f t="shared" si="3"/>
        <v>65262.907004490298</v>
      </c>
      <c r="N50" s="64">
        <f t="shared" si="6"/>
        <v>97894.360506735451</v>
      </c>
      <c r="O50" s="73">
        <f t="shared" si="4"/>
        <v>1.6123852901593609</v>
      </c>
      <c r="P50" s="81">
        <f t="shared" si="7"/>
        <v>0.64495411606374442</v>
      </c>
      <c r="Q50" s="73">
        <f t="shared" si="8"/>
        <v>0.96743117409561663</v>
      </c>
    </row>
    <row r="51" spans="1:17">
      <c r="A51" s="2">
        <f t="shared" si="9"/>
        <v>32</v>
      </c>
      <c r="B51" s="3" t="s">
        <v>46</v>
      </c>
      <c r="C51" s="65" t="s">
        <v>176</v>
      </c>
      <c r="D51" s="7">
        <v>470</v>
      </c>
      <c r="E51" s="64">
        <f t="shared" si="1"/>
        <v>20478000</v>
      </c>
      <c r="F51" s="64">
        <f>18270000+1166000</f>
        <v>19436000</v>
      </c>
      <c r="G51" s="64">
        <v>1042000</v>
      </c>
      <c r="H51" s="73">
        <f t="shared" si="2"/>
        <v>0.60000000000000009</v>
      </c>
      <c r="I51" s="73">
        <v>0.2</v>
      </c>
      <c r="J51" s="73">
        <v>0.2</v>
      </c>
      <c r="K51" s="73">
        <v>0.2</v>
      </c>
      <c r="L51" s="64">
        <f t="shared" si="5"/>
        <v>288825.24154986162</v>
      </c>
      <c r="M51" s="64">
        <f t="shared" si="3"/>
        <v>115530.09661994466</v>
      </c>
      <c r="N51" s="64">
        <f t="shared" si="6"/>
        <v>173295.14492991695</v>
      </c>
      <c r="O51" s="73">
        <f t="shared" si="4"/>
        <v>1.4104172358133686</v>
      </c>
      <c r="P51" s="81">
        <f t="shared" si="7"/>
        <v>0.56416689432534739</v>
      </c>
      <c r="Q51" s="73">
        <f t="shared" si="8"/>
        <v>0.84625034148802092</v>
      </c>
    </row>
    <row r="52" spans="1:17">
      <c r="A52" s="2">
        <f t="shared" si="9"/>
        <v>33</v>
      </c>
      <c r="B52" s="3" t="s">
        <v>47</v>
      </c>
      <c r="C52" s="65" t="s">
        <v>176</v>
      </c>
      <c r="D52" s="7">
        <v>275</v>
      </c>
      <c r="E52" s="64">
        <f t="shared" si="1"/>
        <v>12409000</v>
      </c>
      <c r="F52" s="64">
        <f>10930000+852000</f>
        <v>11782000</v>
      </c>
      <c r="G52" s="64">
        <v>627000</v>
      </c>
      <c r="H52" s="73">
        <f t="shared" si="2"/>
        <v>0.5</v>
      </c>
      <c r="I52" s="73">
        <v>0.2</v>
      </c>
      <c r="J52" s="73">
        <v>0.1</v>
      </c>
      <c r="K52" s="73">
        <v>0.2</v>
      </c>
      <c r="L52" s="64">
        <f t="shared" si="5"/>
        <v>199037.85217128671</v>
      </c>
      <c r="M52" s="64">
        <f t="shared" ref="M52:M83" si="10">L52*40%</f>
        <v>79615.140868514689</v>
      </c>
      <c r="N52" s="64">
        <f t="shared" si="6"/>
        <v>119422.71130277202</v>
      </c>
      <c r="O52" s="73">
        <f t="shared" ref="O52:O83" si="11">L52/E52*100</f>
        <v>1.6039797902432646</v>
      </c>
      <c r="P52" s="81">
        <f t="shared" si="7"/>
        <v>0.64159191609730581</v>
      </c>
      <c r="Q52" s="73">
        <f t="shared" si="8"/>
        <v>0.96238787414595872</v>
      </c>
    </row>
    <row r="53" spans="1:17">
      <c r="A53" s="2">
        <f t="shared" si="9"/>
        <v>34</v>
      </c>
      <c r="B53" s="3" t="s">
        <v>48</v>
      </c>
      <c r="C53" s="65" t="s">
        <v>176</v>
      </c>
      <c r="D53" s="7">
        <v>210</v>
      </c>
      <c r="E53" s="64">
        <f t="shared" si="1"/>
        <v>10157000</v>
      </c>
      <c r="F53" s="64">
        <f>8888000+771000</f>
        <v>9659000</v>
      </c>
      <c r="G53" s="64">
        <v>498000</v>
      </c>
      <c r="H53" s="73">
        <f t="shared" si="2"/>
        <v>0.4</v>
      </c>
      <c r="I53" s="73">
        <v>0.2</v>
      </c>
      <c r="J53" s="73">
        <v>0.1</v>
      </c>
      <c r="K53" s="73">
        <v>0.1</v>
      </c>
      <c r="L53" s="64">
        <f t="shared" si="5"/>
        <v>155660.29466957811</v>
      </c>
      <c r="M53" s="64">
        <f t="shared" si="10"/>
        <v>62264.11786783125</v>
      </c>
      <c r="N53" s="64">
        <f t="shared" si="6"/>
        <v>93396.176801746857</v>
      </c>
      <c r="O53" s="73">
        <f t="shared" si="11"/>
        <v>1.5325420367192883</v>
      </c>
      <c r="P53" s="81">
        <f t="shared" si="7"/>
        <v>0.61301681468771541</v>
      </c>
      <c r="Q53" s="73">
        <f t="shared" si="8"/>
        <v>0.91952522203157283</v>
      </c>
    </row>
    <row r="54" spans="1:17">
      <c r="A54" s="2">
        <f t="shared" si="9"/>
        <v>35</v>
      </c>
      <c r="B54" s="3" t="s">
        <v>49</v>
      </c>
      <c r="C54" s="65" t="s">
        <v>176</v>
      </c>
      <c r="D54" s="7">
        <v>327</v>
      </c>
      <c r="E54" s="64">
        <f t="shared" si="1"/>
        <v>14445000</v>
      </c>
      <c r="F54" s="64">
        <f>12438000+1128000</f>
        <v>13566000</v>
      </c>
      <c r="G54" s="64">
        <v>879000</v>
      </c>
      <c r="H54" s="73">
        <f t="shared" si="2"/>
        <v>0.5</v>
      </c>
      <c r="I54" s="73">
        <v>0.2</v>
      </c>
      <c r="J54" s="73">
        <v>0.1</v>
      </c>
      <c r="K54" s="73">
        <v>0.2</v>
      </c>
      <c r="L54" s="64">
        <f t="shared" si="5"/>
        <v>217601.78492203323</v>
      </c>
      <c r="M54" s="64">
        <f t="shared" si="10"/>
        <v>87040.713968813303</v>
      </c>
      <c r="N54" s="64">
        <f t="shared" si="6"/>
        <v>130561.07095321993</v>
      </c>
      <c r="O54" s="73">
        <f t="shared" si="11"/>
        <v>1.5064159565388247</v>
      </c>
      <c r="P54" s="81">
        <f t="shared" si="7"/>
        <v>0.60256638261552997</v>
      </c>
      <c r="Q54" s="73">
        <f t="shared" si="8"/>
        <v>0.90384957392329479</v>
      </c>
    </row>
    <row r="55" spans="1:17">
      <c r="A55" s="2">
        <f t="shared" si="9"/>
        <v>36</v>
      </c>
      <c r="B55" s="3" t="s">
        <v>50</v>
      </c>
      <c r="C55" s="65" t="s">
        <v>176</v>
      </c>
      <c r="D55" s="7">
        <v>254</v>
      </c>
      <c r="E55" s="64">
        <f t="shared" si="1"/>
        <v>10815000</v>
      </c>
      <c r="F55" s="64">
        <f>9618000+657000</f>
        <v>10275000</v>
      </c>
      <c r="G55" s="64">
        <v>540000</v>
      </c>
      <c r="H55" s="73">
        <f t="shared" si="2"/>
        <v>0.5</v>
      </c>
      <c r="I55" s="73">
        <v>0.2</v>
      </c>
      <c r="J55" s="73">
        <v>0.1</v>
      </c>
      <c r="K55" s="73">
        <v>0.2</v>
      </c>
      <c r="L55" s="64">
        <f t="shared" si="5"/>
        <v>191540.87932963908</v>
      </c>
      <c r="M55" s="64">
        <f t="shared" si="10"/>
        <v>76616.351731855641</v>
      </c>
      <c r="N55" s="64">
        <f t="shared" si="6"/>
        <v>114924.52759778344</v>
      </c>
      <c r="O55" s="73">
        <f t="shared" si="11"/>
        <v>1.7710668453965703</v>
      </c>
      <c r="P55" s="81">
        <f t="shared" si="7"/>
        <v>0.70842673815862822</v>
      </c>
      <c r="Q55" s="73">
        <f t="shared" si="8"/>
        <v>1.0626401072379421</v>
      </c>
    </row>
    <row r="56" spans="1:17">
      <c r="A56" s="2">
        <f t="shared" si="9"/>
        <v>37</v>
      </c>
      <c r="B56" s="3" t="s">
        <v>51</v>
      </c>
      <c r="C56" s="65" t="s">
        <v>176</v>
      </c>
      <c r="D56" s="7">
        <v>353</v>
      </c>
      <c r="E56" s="64">
        <f t="shared" si="1"/>
        <v>15843000</v>
      </c>
      <c r="F56" s="64">
        <f>13959000+804000</f>
        <v>14763000</v>
      </c>
      <c r="G56" s="64">
        <v>1080000</v>
      </c>
      <c r="H56" s="73">
        <f t="shared" si="2"/>
        <v>0.5</v>
      </c>
      <c r="I56" s="73">
        <v>0.2</v>
      </c>
      <c r="J56" s="73">
        <v>0.1</v>
      </c>
      <c r="K56" s="73">
        <v>0.2</v>
      </c>
      <c r="L56" s="64">
        <f t="shared" si="5"/>
        <v>226883.7512974065</v>
      </c>
      <c r="M56" s="64">
        <f t="shared" si="10"/>
        <v>90753.50051896261</v>
      </c>
      <c r="N56" s="64">
        <f t="shared" si="6"/>
        <v>136130.25077844388</v>
      </c>
      <c r="O56" s="73">
        <f t="shared" si="11"/>
        <v>1.4320756883002368</v>
      </c>
      <c r="P56" s="81">
        <f t="shared" si="7"/>
        <v>0.57283027532009467</v>
      </c>
      <c r="Q56" s="73">
        <f t="shared" si="8"/>
        <v>0.8592454129801419</v>
      </c>
    </row>
    <row r="57" spans="1:17">
      <c r="A57" s="2">
        <f t="shared" si="9"/>
        <v>38</v>
      </c>
      <c r="B57" s="3" t="s">
        <v>52</v>
      </c>
      <c r="C57" s="65" t="s">
        <v>176</v>
      </c>
      <c r="D57" s="7">
        <v>277</v>
      </c>
      <c r="E57" s="64">
        <f t="shared" si="1"/>
        <v>11952000</v>
      </c>
      <c r="F57" s="64">
        <f>10235000+910000</f>
        <v>11145000</v>
      </c>
      <c r="G57" s="64">
        <v>807000</v>
      </c>
      <c r="H57" s="73">
        <f t="shared" si="2"/>
        <v>0.5</v>
      </c>
      <c r="I57" s="73">
        <v>0.2</v>
      </c>
      <c r="J57" s="73">
        <v>0.1</v>
      </c>
      <c r="K57" s="73">
        <v>0.2</v>
      </c>
      <c r="L57" s="64">
        <f t="shared" si="5"/>
        <v>199751.84958477697</v>
      </c>
      <c r="M57" s="64">
        <f t="shared" si="10"/>
        <v>79900.739833910789</v>
      </c>
      <c r="N57" s="64">
        <f t="shared" si="6"/>
        <v>119851.10975086618</v>
      </c>
      <c r="O57" s="73">
        <f t="shared" si="11"/>
        <v>1.6712838820680804</v>
      </c>
      <c r="P57" s="81">
        <f t="shared" si="7"/>
        <v>0.66851355282723213</v>
      </c>
      <c r="Q57" s="73">
        <f t="shared" si="8"/>
        <v>1.0027703292408481</v>
      </c>
    </row>
    <row r="58" spans="1:17">
      <c r="A58" s="2">
        <f t="shared" si="9"/>
        <v>39</v>
      </c>
      <c r="B58" s="3" t="s">
        <v>53</v>
      </c>
      <c r="C58" s="65" t="s">
        <v>176</v>
      </c>
      <c r="D58" s="7">
        <v>248</v>
      </c>
      <c r="E58" s="64">
        <f t="shared" si="1"/>
        <v>7721000</v>
      </c>
      <c r="F58" s="64">
        <f>6208000+836000</f>
        <v>7044000</v>
      </c>
      <c r="G58" s="64">
        <v>677000</v>
      </c>
      <c r="H58" s="73">
        <f t="shared" si="2"/>
        <v>0.30000000000000004</v>
      </c>
      <c r="I58" s="73">
        <v>0.2</v>
      </c>
      <c r="J58" s="73">
        <v>0</v>
      </c>
      <c r="K58" s="73">
        <v>0.1</v>
      </c>
      <c r="L58" s="64">
        <f t="shared" si="5"/>
        <v>149053.60396261746</v>
      </c>
      <c r="M58" s="64">
        <f t="shared" si="10"/>
        <v>59621.441585046989</v>
      </c>
      <c r="N58" s="64">
        <f t="shared" si="6"/>
        <v>89432.162377570465</v>
      </c>
      <c r="O58" s="73">
        <f t="shared" si="11"/>
        <v>1.9304961010570842</v>
      </c>
      <c r="P58" s="81">
        <f t="shared" si="7"/>
        <v>0.7721984404228337</v>
      </c>
      <c r="Q58" s="73">
        <f t="shared" si="8"/>
        <v>1.1582976606342503</v>
      </c>
    </row>
    <row r="59" spans="1:17">
      <c r="A59" s="2">
        <f t="shared" si="9"/>
        <v>40</v>
      </c>
      <c r="B59" s="3" t="s">
        <v>54</v>
      </c>
      <c r="C59" s="65" t="s">
        <v>176</v>
      </c>
      <c r="D59" s="7">
        <v>203</v>
      </c>
      <c r="E59" s="64">
        <f t="shared" si="1"/>
        <v>9539000</v>
      </c>
      <c r="F59" s="64">
        <f>8349000+527000</f>
        <v>8876000</v>
      </c>
      <c r="G59" s="64">
        <v>663000</v>
      </c>
      <c r="H59" s="73">
        <f t="shared" si="2"/>
        <v>0.30000000000000004</v>
      </c>
      <c r="I59" s="73">
        <v>0.2</v>
      </c>
      <c r="J59" s="73">
        <v>0</v>
      </c>
      <c r="K59" s="73">
        <v>0.1</v>
      </c>
      <c r="L59" s="64">
        <f t="shared" si="5"/>
        <v>132988.66215908679</v>
      </c>
      <c r="M59" s="64">
        <f t="shared" si="10"/>
        <v>53195.464863634719</v>
      </c>
      <c r="N59" s="64">
        <f t="shared" si="6"/>
        <v>79793.197295452061</v>
      </c>
      <c r="O59" s="73">
        <f t="shared" si="11"/>
        <v>1.3941572718218553</v>
      </c>
      <c r="P59" s="81">
        <f t="shared" si="7"/>
        <v>0.55766290872874213</v>
      </c>
      <c r="Q59" s="73">
        <f t="shared" si="8"/>
        <v>0.8364943630931132</v>
      </c>
    </row>
    <row r="60" spans="1:17">
      <c r="A60" s="2">
        <f t="shared" si="9"/>
        <v>41</v>
      </c>
      <c r="B60" s="3" t="s">
        <v>55</v>
      </c>
      <c r="C60" s="65" t="s">
        <v>176</v>
      </c>
      <c r="D60" s="7">
        <v>347</v>
      </c>
      <c r="E60" s="64">
        <f t="shared" si="1"/>
        <v>16752000</v>
      </c>
      <c r="F60" s="64">
        <f>14789000+981000</f>
        <v>15770000</v>
      </c>
      <c r="G60" s="64">
        <v>982000</v>
      </c>
      <c r="H60" s="73">
        <f t="shared" si="2"/>
        <v>0.5</v>
      </c>
      <c r="I60" s="73">
        <v>0.2</v>
      </c>
      <c r="J60" s="73">
        <v>0.1</v>
      </c>
      <c r="K60" s="73">
        <v>0.2</v>
      </c>
      <c r="L60" s="64">
        <f t="shared" si="5"/>
        <v>224741.75905693573</v>
      </c>
      <c r="M60" s="64">
        <f t="shared" si="10"/>
        <v>89896.703622774294</v>
      </c>
      <c r="N60" s="64">
        <f t="shared" si="6"/>
        <v>134845.05543416145</v>
      </c>
      <c r="O60" s="73">
        <f t="shared" si="11"/>
        <v>1.3415816562615552</v>
      </c>
      <c r="P60" s="81">
        <f t="shared" si="7"/>
        <v>0.53663266250462205</v>
      </c>
      <c r="Q60" s="73">
        <f t="shared" si="8"/>
        <v>0.80494899375693307</v>
      </c>
    </row>
    <row r="61" spans="1:17">
      <c r="A61" s="2">
        <f t="shared" si="9"/>
        <v>42</v>
      </c>
      <c r="B61" s="3" t="s">
        <v>56</v>
      </c>
      <c r="C61" s="65" t="s">
        <v>176</v>
      </c>
      <c r="D61" s="7">
        <v>430</v>
      </c>
      <c r="E61" s="64">
        <f t="shared" si="1"/>
        <v>18201000</v>
      </c>
      <c r="F61" s="64">
        <f>15978000+1221000</f>
        <v>17199000</v>
      </c>
      <c r="G61" s="64">
        <v>1002000</v>
      </c>
      <c r="H61" s="73">
        <f t="shared" si="2"/>
        <v>0.5</v>
      </c>
      <c r="I61" s="73">
        <v>0.2</v>
      </c>
      <c r="J61" s="73">
        <v>0.1</v>
      </c>
      <c r="K61" s="73">
        <v>0.2</v>
      </c>
      <c r="L61" s="64">
        <f t="shared" si="5"/>
        <v>254372.65171678114</v>
      </c>
      <c r="M61" s="64">
        <f t="shared" si="10"/>
        <v>101749.06068671246</v>
      </c>
      <c r="N61" s="64">
        <f t="shared" si="6"/>
        <v>152623.5910300687</v>
      </c>
      <c r="O61" s="73">
        <f t="shared" si="11"/>
        <v>1.3975751426667828</v>
      </c>
      <c r="P61" s="81">
        <f t="shared" si="7"/>
        <v>0.55903005706671305</v>
      </c>
      <c r="Q61" s="73">
        <f t="shared" si="8"/>
        <v>0.8385450856000698</v>
      </c>
    </row>
    <row r="62" spans="1:17">
      <c r="A62" s="2">
        <f t="shared" si="9"/>
        <v>43</v>
      </c>
      <c r="B62" s="3" t="s">
        <v>57</v>
      </c>
      <c r="C62" s="65" t="s">
        <v>176</v>
      </c>
      <c r="D62" s="7">
        <v>338</v>
      </c>
      <c r="E62" s="64">
        <f t="shared" si="1"/>
        <v>14795000</v>
      </c>
      <c r="F62" s="64">
        <f>13282000+930000</f>
        <v>14212000</v>
      </c>
      <c r="G62" s="64">
        <v>583000</v>
      </c>
      <c r="H62" s="73">
        <f t="shared" si="2"/>
        <v>0.5</v>
      </c>
      <c r="I62" s="73">
        <v>0.2</v>
      </c>
      <c r="J62" s="73">
        <v>0.1</v>
      </c>
      <c r="K62" s="73">
        <v>0.2</v>
      </c>
      <c r="L62" s="64">
        <f t="shared" si="5"/>
        <v>221528.77069622959</v>
      </c>
      <c r="M62" s="64">
        <f t="shared" si="10"/>
        <v>88611.508278491849</v>
      </c>
      <c r="N62" s="64">
        <f t="shared" si="6"/>
        <v>132917.26241773774</v>
      </c>
      <c r="O62" s="73">
        <f t="shared" si="11"/>
        <v>1.4973218702009434</v>
      </c>
      <c r="P62" s="81">
        <f t="shared" si="7"/>
        <v>0.59892874808037744</v>
      </c>
      <c r="Q62" s="73">
        <f t="shared" si="8"/>
        <v>0.89839312212056599</v>
      </c>
    </row>
    <row r="63" spans="1:17">
      <c r="A63" s="2">
        <f t="shared" si="9"/>
        <v>44</v>
      </c>
      <c r="B63" s="3" t="s">
        <v>58</v>
      </c>
      <c r="C63" s="65" t="s">
        <v>176</v>
      </c>
      <c r="D63" s="7">
        <v>548</v>
      </c>
      <c r="E63" s="64">
        <f t="shared" si="1"/>
        <v>23649000</v>
      </c>
      <c r="F63" s="64">
        <f>20886000+1645000</f>
        <v>22531000</v>
      </c>
      <c r="G63" s="64">
        <v>1118000</v>
      </c>
      <c r="H63" s="73">
        <f t="shared" si="2"/>
        <v>0.7</v>
      </c>
      <c r="I63" s="73">
        <v>0.2</v>
      </c>
      <c r="J63" s="73">
        <v>0.2</v>
      </c>
      <c r="K63" s="73">
        <v>0.3</v>
      </c>
      <c r="L63" s="64">
        <f t="shared" si="5"/>
        <v>336843.78223925683</v>
      </c>
      <c r="M63" s="64">
        <f t="shared" si="10"/>
        <v>134737.51289570273</v>
      </c>
      <c r="N63" s="64">
        <f t="shared" si="6"/>
        <v>202106.2693435541</v>
      </c>
      <c r="O63" s="73">
        <f t="shared" si="11"/>
        <v>1.4243468317445001</v>
      </c>
      <c r="P63" s="81">
        <f t="shared" si="7"/>
        <v>0.56973873269780007</v>
      </c>
      <c r="Q63" s="73">
        <f t="shared" si="8"/>
        <v>0.8546080990467001</v>
      </c>
    </row>
    <row r="64" spans="1:17">
      <c r="A64" s="2">
        <f t="shared" si="9"/>
        <v>45</v>
      </c>
      <c r="B64" s="3" t="s">
        <v>59</v>
      </c>
      <c r="C64" s="65" t="s">
        <v>176</v>
      </c>
      <c r="D64" s="7">
        <v>424</v>
      </c>
      <c r="E64" s="64">
        <f t="shared" si="1"/>
        <v>18116000</v>
      </c>
      <c r="F64" s="64">
        <f>15823000+1520000</f>
        <v>17343000</v>
      </c>
      <c r="G64" s="64">
        <v>773000</v>
      </c>
      <c r="H64" s="73">
        <f t="shared" si="2"/>
        <v>0.5</v>
      </c>
      <c r="I64" s="73">
        <v>0.2</v>
      </c>
      <c r="J64" s="73">
        <v>0.1</v>
      </c>
      <c r="K64" s="73">
        <v>0.2</v>
      </c>
      <c r="L64" s="64">
        <f t="shared" si="5"/>
        <v>252230.65947631042</v>
      </c>
      <c r="M64" s="64">
        <f t="shared" si="10"/>
        <v>100892.26379052417</v>
      </c>
      <c r="N64" s="64">
        <f t="shared" si="6"/>
        <v>151338.39568578626</v>
      </c>
      <c r="O64" s="73">
        <f t="shared" si="11"/>
        <v>1.3923087849211218</v>
      </c>
      <c r="P64" s="81">
        <f t="shared" si="7"/>
        <v>0.55692351396844875</v>
      </c>
      <c r="Q64" s="73">
        <f t="shared" si="8"/>
        <v>0.83538527095267312</v>
      </c>
    </row>
    <row r="65" spans="1:17">
      <c r="A65" s="2">
        <f t="shared" si="9"/>
        <v>46</v>
      </c>
      <c r="B65" s="3" t="s">
        <v>60</v>
      </c>
      <c r="C65" s="65" t="s">
        <v>176</v>
      </c>
      <c r="D65" s="7">
        <v>245</v>
      </c>
      <c r="E65" s="64">
        <f t="shared" si="1"/>
        <v>10256000</v>
      </c>
      <c r="F65" s="64">
        <f>9397000+549000</f>
        <v>9946000</v>
      </c>
      <c r="G65" s="64">
        <v>310000</v>
      </c>
      <c r="H65" s="73">
        <f t="shared" si="2"/>
        <v>0.4</v>
      </c>
      <c r="I65" s="73">
        <v>0.2</v>
      </c>
      <c r="J65" s="73">
        <v>0.1</v>
      </c>
      <c r="K65" s="73">
        <v>0.1</v>
      </c>
      <c r="L65" s="64">
        <f t="shared" si="5"/>
        <v>168155.24940565752</v>
      </c>
      <c r="M65" s="64">
        <f t="shared" si="10"/>
        <v>67262.099762263009</v>
      </c>
      <c r="N65" s="64">
        <f t="shared" si="6"/>
        <v>100893.14964339451</v>
      </c>
      <c r="O65" s="73">
        <f t="shared" si="11"/>
        <v>1.6395792648757557</v>
      </c>
      <c r="P65" s="81">
        <f t="shared" si="7"/>
        <v>0.65583170595030238</v>
      </c>
      <c r="Q65" s="73">
        <f t="shared" si="8"/>
        <v>0.98374755892545362</v>
      </c>
    </row>
    <row r="66" spans="1:17">
      <c r="A66" s="2">
        <f t="shared" si="9"/>
        <v>47</v>
      </c>
      <c r="B66" s="3" t="s">
        <v>61</v>
      </c>
      <c r="C66" s="65" t="s">
        <v>176</v>
      </c>
      <c r="D66" s="7">
        <v>477</v>
      </c>
      <c r="E66" s="64">
        <f t="shared" si="1"/>
        <v>21087000</v>
      </c>
      <c r="F66" s="64">
        <f>18731000+1511000</f>
        <v>20242000</v>
      </c>
      <c r="G66" s="64">
        <v>845000</v>
      </c>
      <c r="H66" s="73">
        <f t="shared" si="2"/>
        <v>0.60000000000000009</v>
      </c>
      <c r="I66" s="73">
        <v>0.2</v>
      </c>
      <c r="J66" s="73">
        <v>0.2</v>
      </c>
      <c r="K66" s="73">
        <v>0.2</v>
      </c>
      <c r="L66" s="64">
        <f t="shared" si="5"/>
        <v>291324.23249707749</v>
      </c>
      <c r="M66" s="64">
        <f t="shared" si="10"/>
        <v>116529.692998831</v>
      </c>
      <c r="N66" s="64">
        <f t="shared" si="6"/>
        <v>174794.53949824651</v>
      </c>
      <c r="O66" s="73">
        <f t="shared" si="11"/>
        <v>1.3815347488835656</v>
      </c>
      <c r="P66" s="81">
        <f t="shared" si="7"/>
        <v>0.55261389955342621</v>
      </c>
      <c r="Q66" s="73">
        <f t="shared" si="8"/>
        <v>0.82892084933013943</v>
      </c>
    </row>
    <row r="67" spans="1:17">
      <c r="A67" s="2">
        <f t="shared" si="9"/>
        <v>48</v>
      </c>
      <c r="B67" s="3" t="s">
        <v>62</v>
      </c>
      <c r="C67" s="65" t="s">
        <v>176</v>
      </c>
      <c r="D67" s="7">
        <v>152</v>
      </c>
      <c r="E67" s="64">
        <f t="shared" si="1"/>
        <v>6678000</v>
      </c>
      <c r="F67" s="64">
        <f>5862000+465000</f>
        <v>6327000</v>
      </c>
      <c r="G67" s="64">
        <v>351000</v>
      </c>
      <c r="H67" s="73">
        <f t="shared" si="2"/>
        <v>0.30000000000000004</v>
      </c>
      <c r="I67" s="73">
        <v>0.2</v>
      </c>
      <c r="J67" s="73">
        <v>0</v>
      </c>
      <c r="K67" s="73">
        <v>0.1</v>
      </c>
      <c r="L67" s="64">
        <f t="shared" si="5"/>
        <v>114781.7281150854</v>
      </c>
      <c r="M67" s="64">
        <f t="shared" si="10"/>
        <v>45912.691246034163</v>
      </c>
      <c r="N67" s="64">
        <f t="shared" si="6"/>
        <v>68869.036869051226</v>
      </c>
      <c r="O67" s="73">
        <f t="shared" si="11"/>
        <v>1.7188039550027763</v>
      </c>
      <c r="P67" s="81">
        <f t="shared" si="7"/>
        <v>0.68752158200111058</v>
      </c>
      <c r="Q67" s="73">
        <f t="shared" si="8"/>
        <v>1.0312823730016656</v>
      </c>
    </row>
    <row r="68" spans="1:17">
      <c r="A68" s="2">
        <f t="shared" si="9"/>
        <v>49</v>
      </c>
      <c r="B68" s="3" t="s">
        <v>63</v>
      </c>
      <c r="C68" s="65" t="s">
        <v>176</v>
      </c>
      <c r="D68" s="7">
        <v>495</v>
      </c>
      <c r="E68" s="64">
        <f t="shared" si="1"/>
        <v>21335000</v>
      </c>
      <c r="F68" s="64">
        <f>19181000+1285000</f>
        <v>20466000</v>
      </c>
      <c r="G68" s="64">
        <v>869000</v>
      </c>
      <c r="H68" s="73">
        <f t="shared" si="2"/>
        <v>0.60000000000000009</v>
      </c>
      <c r="I68" s="73">
        <v>0.2</v>
      </c>
      <c r="J68" s="73">
        <v>0.2</v>
      </c>
      <c r="K68" s="73">
        <v>0.2</v>
      </c>
      <c r="L68" s="64">
        <f t="shared" si="5"/>
        <v>297750.20921848976</v>
      </c>
      <c r="M68" s="64">
        <f t="shared" si="10"/>
        <v>119100.08368739591</v>
      </c>
      <c r="N68" s="64">
        <f t="shared" si="6"/>
        <v>178650.12553109386</v>
      </c>
      <c r="O68" s="73">
        <f t="shared" si="11"/>
        <v>1.3955950748464483</v>
      </c>
      <c r="P68" s="81">
        <f t="shared" si="7"/>
        <v>0.55823802993857941</v>
      </c>
      <c r="Q68" s="73">
        <f t="shared" si="8"/>
        <v>0.837357044907869</v>
      </c>
    </row>
    <row r="69" spans="1:17">
      <c r="A69" s="2">
        <f t="shared" si="9"/>
        <v>50</v>
      </c>
      <c r="B69" s="3" t="s">
        <v>64</v>
      </c>
      <c r="C69" s="65" t="s">
        <v>176</v>
      </c>
      <c r="D69" s="7">
        <v>308</v>
      </c>
      <c r="E69" s="64">
        <f t="shared" si="1"/>
        <v>13021000</v>
      </c>
      <c r="F69" s="64">
        <f>11336000+994000</f>
        <v>12330000</v>
      </c>
      <c r="G69" s="64">
        <v>691000</v>
      </c>
      <c r="H69" s="73">
        <f t="shared" si="2"/>
        <v>0.5</v>
      </c>
      <c r="I69" s="73">
        <v>0.2</v>
      </c>
      <c r="J69" s="73">
        <v>0.1</v>
      </c>
      <c r="K69" s="73">
        <v>0.2</v>
      </c>
      <c r="L69" s="64">
        <f t="shared" si="5"/>
        <v>210818.80949387583</v>
      </c>
      <c r="M69" s="64">
        <f t="shared" si="10"/>
        <v>84327.523797550341</v>
      </c>
      <c r="N69" s="64">
        <f t="shared" si="6"/>
        <v>126491.28569632549</v>
      </c>
      <c r="O69" s="73">
        <f t="shared" si="11"/>
        <v>1.6190677328459862</v>
      </c>
      <c r="P69" s="81">
        <f t="shared" si="7"/>
        <v>0.64762709313839439</v>
      </c>
      <c r="Q69" s="73">
        <f t="shared" si="8"/>
        <v>0.97144063970759154</v>
      </c>
    </row>
    <row r="70" spans="1:17">
      <c r="A70" s="2">
        <f t="shared" si="9"/>
        <v>51</v>
      </c>
      <c r="B70" s="3" t="s">
        <v>65</v>
      </c>
      <c r="C70" s="65" t="s">
        <v>176</v>
      </c>
      <c r="D70" s="7">
        <v>327</v>
      </c>
      <c r="E70" s="64">
        <f t="shared" si="1"/>
        <v>14146000</v>
      </c>
      <c r="F70" s="64">
        <f>12544000+964000</f>
        <v>13508000</v>
      </c>
      <c r="G70" s="64">
        <v>638000</v>
      </c>
      <c r="H70" s="73">
        <f t="shared" si="2"/>
        <v>0.5</v>
      </c>
      <c r="I70" s="73">
        <v>0.2</v>
      </c>
      <c r="J70" s="73">
        <v>0.1</v>
      </c>
      <c r="K70" s="73">
        <v>0.2</v>
      </c>
      <c r="L70" s="64">
        <f t="shared" si="5"/>
        <v>217601.78492203323</v>
      </c>
      <c r="M70" s="64">
        <f t="shared" si="10"/>
        <v>87040.713968813303</v>
      </c>
      <c r="N70" s="64">
        <f t="shared" si="6"/>
        <v>130561.07095321993</v>
      </c>
      <c r="O70" s="73">
        <f t="shared" si="11"/>
        <v>1.5382566444368246</v>
      </c>
      <c r="P70" s="81">
        <f t="shared" si="7"/>
        <v>0.61530265777472992</v>
      </c>
      <c r="Q70" s="73">
        <f t="shared" si="8"/>
        <v>0.92295398666209472</v>
      </c>
    </row>
    <row r="71" spans="1:17">
      <c r="A71" s="2">
        <f t="shared" si="9"/>
        <v>52</v>
      </c>
      <c r="B71" s="3" t="s">
        <v>66</v>
      </c>
      <c r="C71" s="65" t="s">
        <v>176</v>
      </c>
      <c r="D71" s="7">
        <v>539</v>
      </c>
      <c r="E71" s="64">
        <f t="shared" si="1"/>
        <v>24430000</v>
      </c>
      <c r="F71" s="64">
        <f>21645000+1768000</f>
        <v>23413000</v>
      </c>
      <c r="G71" s="64">
        <v>1017000</v>
      </c>
      <c r="H71" s="73">
        <f t="shared" si="2"/>
        <v>0.7</v>
      </c>
      <c r="I71" s="73">
        <v>0.2</v>
      </c>
      <c r="J71" s="73">
        <v>0.2</v>
      </c>
      <c r="K71" s="73">
        <v>0.3</v>
      </c>
      <c r="L71" s="64">
        <f t="shared" si="5"/>
        <v>333630.79387855076</v>
      </c>
      <c r="M71" s="64">
        <f t="shared" si="10"/>
        <v>133452.3175514203</v>
      </c>
      <c r="N71" s="64">
        <f t="shared" si="6"/>
        <v>200178.47632713045</v>
      </c>
      <c r="O71" s="73">
        <f t="shared" si="11"/>
        <v>1.3656602287292294</v>
      </c>
      <c r="P71" s="81">
        <f t="shared" si="7"/>
        <v>0.54626409149169175</v>
      </c>
      <c r="Q71" s="73">
        <f t="shared" si="8"/>
        <v>0.81939613723753768</v>
      </c>
    </row>
    <row r="72" spans="1:17">
      <c r="A72" s="2">
        <f t="shared" si="9"/>
        <v>53</v>
      </c>
      <c r="B72" s="3" t="s">
        <v>67</v>
      </c>
      <c r="C72" s="65" t="s">
        <v>164</v>
      </c>
      <c r="D72" s="7">
        <v>460</v>
      </c>
      <c r="E72" s="64">
        <f t="shared" si="1"/>
        <v>20083000</v>
      </c>
      <c r="F72" s="64">
        <f>17930000+1228000</f>
        <v>19158000</v>
      </c>
      <c r="G72" s="64">
        <v>925000</v>
      </c>
      <c r="H72" s="73">
        <f t="shared" si="2"/>
        <v>0.7</v>
      </c>
      <c r="I72" s="73">
        <v>0.3</v>
      </c>
      <c r="J72" s="73">
        <v>0.2</v>
      </c>
      <c r="K72" s="73">
        <v>0.2</v>
      </c>
      <c r="L72" s="64">
        <f t="shared" si="5"/>
        <v>305427.8960456858</v>
      </c>
      <c r="M72" s="64">
        <f t="shared" si="10"/>
        <v>122171.15841827432</v>
      </c>
      <c r="N72" s="64">
        <f t="shared" si="6"/>
        <v>183256.73762741149</v>
      </c>
      <c r="O72" s="73">
        <f t="shared" si="11"/>
        <v>1.5208280438464661</v>
      </c>
      <c r="P72" s="81">
        <f t="shared" si="7"/>
        <v>0.60833121753858654</v>
      </c>
      <c r="Q72" s="73">
        <f t="shared" si="8"/>
        <v>0.91249682630787976</v>
      </c>
    </row>
    <row r="73" spans="1:17">
      <c r="A73" s="2">
        <f t="shared" si="9"/>
        <v>54</v>
      </c>
      <c r="B73" s="3" t="s">
        <v>68</v>
      </c>
      <c r="C73" s="65" t="s">
        <v>164</v>
      </c>
      <c r="D73" s="7">
        <v>398</v>
      </c>
      <c r="E73" s="64">
        <f t="shared" si="1"/>
        <v>20017000</v>
      </c>
      <c r="F73" s="64">
        <f>18492000+927000</f>
        <v>19419000</v>
      </c>
      <c r="G73" s="64">
        <v>598000</v>
      </c>
      <c r="H73" s="73">
        <f t="shared" si="2"/>
        <v>0.7</v>
      </c>
      <c r="I73" s="73">
        <v>0.3</v>
      </c>
      <c r="J73" s="73">
        <v>0.2</v>
      </c>
      <c r="K73" s="73">
        <v>0.2</v>
      </c>
      <c r="L73" s="64">
        <f t="shared" si="5"/>
        <v>283293.97622748802</v>
      </c>
      <c r="M73" s="64">
        <f t="shared" si="10"/>
        <v>113317.59049099521</v>
      </c>
      <c r="N73" s="64">
        <f t="shared" si="6"/>
        <v>169976.38573649281</v>
      </c>
      <c r="O73" s="73">
        <f t="shared" si="11"/>
        <v>1.4152669042688117</v>
      </c>
      <c r="P73" s="81">
        <f t="shared" si="7"/>
        <v>0.56610676170752461</v>
      </c>
      <c r="Q73" s="73">
        <f t="shared" si="8"/>
        <v>0.84916014256128691</v>
      </c>
    </row>
    <row r="74" spans="1:17">
      <c r="A74" s="2">
        <f t="shared" si="9"/>
        <v>55</v>
      </c>
      <c r="B74" s="3" t="s">
        <v>69</v>
      </c>
      <c r="C74" s="65" t="s">
        <v>165</v>
      </c>
      <c r="D74" s="7">
        <v>245</v>
      </c>
      <c r="E74" s="64">
        <f t="shared" si="1"/>
        <v>10536000</v>
      </c>
      <c r="F74" s="64">
        <f>9499000+625000</f>
        <v>10124000</v>
      </c>
      <c r="G74" s="64">
        <v>412000</v>
      </c>
      <c r="H74" s="73">
        <f t="shared" si="2"/>
        <v>0.54999999999999993</v>
      </c>
      <c r="I74" s="73">
        <v>0.35</v>
      </c>
      <c r="J74" s="73">
        <v>0.1</v>
      </c>
      <c r="K74" s="73">
        <v>0.1</v>
      </c>
      <c r="L74" s="64">
        <f t="shared" si="5"/>
        <v>198414.21175057063</v>
      </c>
      <c r="M74" s="64">
        <f t="shared" si="10"/>
        <v>79365.684700228259</v>
      </c>
      <c r="N74" s="64">
        <f t="shared" si="6"/>
        <v>119048.52705034237</v>
      </c>
      <c r="O74" s="73">
        <f t="shared" si="11"/>
        <v>1.8832024653622876</v>
      </c>
      <c r="P74" s="81">
        <f t="shared" si="7"/>
        <v>0.75328098614491512</v>
      </c>
      <c r="Q74" s="73">
        <f t="shared" si="8"/>
        <v>1.1299214792173724</v>
      </c>
    </row>
    <row r="75" spans="1:17">
      <c r="A75" s="2">
        <f t="shared" si="9"/>
        <v>56</v>
      </c>
      <c r="B75" s="3" t="s">
        <v>70</v>
      </c>
      <c r="C75" s="65" t="s">
        <v>167</v>
      </c>
      <c r="D75" s="7">
        <v>124</v>
      </c>
      <c r="E75" s="64">
        <f t="shared" si="1"/>
        <v>5413000</v>
      </c>
      <c r="F75" s="64">
        <f>4780000+478000</f>
        <v>5258000</v>
      </c>
      <c r="G75" s="64">
        <v>155000</v>
      </c>
      <c r="H75" s="73">
        <f t="shared" si="2"/>
        <v>0.55000000000000004</v>
      </c>
      <c r="I75" s="73">
        <v>0.45</v>
      </c>
      <c r="J75" s="73">
        <v>0</v>
      </c>
      <c r="K75" s="73">
        <v>0.1</v>
      </c>
      <c r="L75" s="64">
        <f t="shared" si="5"/>
        <v>155217.36823441045</v>
      </c>
      <c r="M75" s="64">
        <f t="shared" si="10"/>
        <v>62086.947293764184</v>
      </c>
      <c r="N75" s="64">
        <f t="shared" si="6"/>
        <v>93130.420940646261</v>
      </c>
      <c r="O75" s="73">
        <f t="shared" si="11"/>
        <v>2.8674924853946138</v>
      </c>
      <c r="P75" s="81">
        <f t="shared" si="7"/>
        <v>1.1469969941578455</v>
      </c>
      <c r="Q75" s="73">
        <f t="shared" si="8"/>
        <v>1.7204954912367683</v>
      </c>
    </row>
    <row r="76" spans="1:17">
      <c r="A76" s="2">
        <f t="shared" si="9"/>
        <v>57</v>
      </c>
      <c r="B76" s="3" t="s">
        <v>71</v>
      </c>
      <c r="C76" s="65" t="s">
        <v>163</v>
      </c>
      <c r="D76" s="7">
        <v>105</v>
      </c>
      <c r="E76" s="64">
        <f t="shared" si="1"/>
        <v>4826000</v>
      </c>
      <c r="F76" s="64">
        <f>4333000+335000</f>
        <v>4668000</v>
      </c>
      <c r="G76" s="64">
        <v>158000</v>
      </c>
      <c r="H76" s="73">
        <f t="shared" si="2"/>
        <v>0.5</v>
      </c>
      <c r="I76" s="73">
        <v>0.4</v>
      </c>
      <c r="J76" s="73">
        <v>0</v>
      </c>
      <c r="K76" s="73">
        <v>0.1</v>
      </c>
      <c r="L76" s="64">
        <f t="shared" si="5"/>
        <v>138348.07202461534</v>
      </c>
      <c r="M76" s="64">
        <f t="shared" si="10"/>
        <v>55339.228809846136</v>
      </c>
      <c r="N76" s="64">
        <f t="shared" si="6"/>
        <v>83008.843214769207</v>
      </c>
      <c r="O76" s="73">
        <f t="shared" si="11"/>
        <v>2.8667234153463599</v>
      </c>
      <c r="P76" s="81">
        <f t="shared" si="7"/>
        <v>1.146689366138544</v>
      </c>
      <c r="Q76" s="73">
        <f t="shared" si="8"/>
        <v>1.7200340492078161</v>
      </c>
    </row>
    <row r="77" spans="1:17">
      <c r="A77" s="2">
        <f t="shared" si="9"/>
        <v>58</v>
      </c>
      <c r="B77" s="3" t="s">
        <v>72</v>
      </c>
      <c r="C77" s="65" t="s">
        <v>163</v>
      </c>
      <c r="D77" s="7">
        <v>134</v>
      </c>
      <c r="E77" s="64">
        <f t="shared" si="1"/>
        <v>5995000</v>
      </c>
      <c r="F77" s="64">
        <f>5331000+404000</f>
        <v>5735000</v>
      </c>
      <c r="G77" s="64">
        <v>260000</v>
      </c>
      <c r="H77" s="73">
        <f t="shared" si="2"/>
        <v>0.5</v>
      </c>
      <c r="I77" s="73">
        <v>0.4</v>
      </c>
      <c r="J77" s="73">
        <v>0</v>
      </c>
      <c r="K77" s="73">
        <v>0.1</v>
      </c>
      <c r="L77" s="64">
        <f t="shared" si="5"/>
        <v>148701.03452022397</v>
      </c>
      <c r="M77" s="64">
        <f t="shared" si="10"/>
        <v>59480.413808089594</v>
      </c>
      <c r="N77" s="64">
        <f t="shared" si="6"/>
        <v>89220.620712134376</v>
      </c>
      <c r="O77" s="73">
        <f t="shared" si="11"/>
        <v>2.4804175899953957</v>
      </c>
      <c r="P77" s="81">
        <f t="shared" si="7"/>
        <v>0.99216703599815836</v>
      </c>
      <c r="Q77" s="73">
        <f t="shared" si="8"/>
        <v>1.4882505539972373</v>
      </c>
    </row>
    <row r="78" spans="1:17">
      <c r="A78" s="2">
        <f t="shared" si="9"/>
        <v>59</v>
      </c>
      <c r="B78" s="3" t="s">
        <v>73</v>
      </c>
      <c r="C78" s="65" t="s">
        <v>163</v>
      </c>
      <c r="D78" s="7">
        <v>103</v>
      </c>
      <c r="E78" s="64">
        <f t="shared" si="1"/>
        <v>5138000</v>
      </c>
      <c r="F78" s="64">
        <f>4619000+311000</f>
        <v>4930000</v>
      </c>
      <c r="G78" s="64">
        <v>208000</v>
      </c>
      <c r="H78" s="73">
        <f t="shared" si="2"/>
        <v>0.5</v>
      </c>
      <c r="I78" s="73">
        <v>0.4</v>
      </c>
      <c r="J78" s="73">
        <v>0</v>
      </c>
      <c r="K78" s="73">
        <v>0.1</v>
      </c>
      <c r="L78" s="64">
        <f t="shared" si="5"/>
        <v>137634.07461112511</v>
      </c>
      <c r="M78" s="64">
        <f t="shared" si="10"/>
        <v>55053.629844450043</v>
      </c>
      <c r="N78" s="64">
        <f t="shared" si="6"/>
        <v>82580.444766675064</v>
      </c>
      <c r="O78" s="73">
        <f t="shared" si="11"/>
        <v>2.6787480461487956</v>
      </c>
      <c r="P78" s="81">
        <f t="shared" si="7"/>
        <v>1.071499218459518</v>
      </c>
      <c r="Q78" s="73">
        <f t="shared" si="8"/>
        <v>1.6072488276892771</v>
      </c>
    </row>
    <row r="79" spans="1:17">
      <c r="A79" s="2">
        <f t="shared" si="9"/>
        <v>60</v>
      </c>
      <c r="B79" s="3" t="s">
        <v>74</v>
      </c>
      <c r="C79" s="65" t="s">
        <v>167</v>
      </c>
      <c r="D79" s="7">
        <v>71</v>
      </c>
      <c r="E79" s="64">
        <f t="shared" si="1"/>
        <v>3132000</v>
      </c>
      <c r="F79" s="64">
        <f>2853000+189000</f>
        <v>3042000</v>
      </c>
      <c r="G79" s="64">
        <v>90000</v>
      </c>
      <c r="H79" s="73">
        <f t="shared" si="2"/>
        <v>0.55000000000000004</v>
      </c>
      <c r="I79" s="73">
        <v>0.45</v>
      </c>
      <c r="J79" s="73">
        <v>0</v>
      </c>
      <c r="K79" s="73">
        <v>0.1</v>
      </c>
      <c r="L79" s="64">
        <f t="shared" si="5"/>
        <v>136296.4367769188</v>
      </c>
      <c r="M79" s="64">
        <f t="shared" si="10"/>
        <v>54518.57471076752</v>
      </c>
      <c r="N79" s="64">
        <f t="shared" si="6"/>
        <v>81777.862066151283</v>
      </c>
      <c r="O79" s="73">
        <f t="shared" si="11"/>
        <v>4.3517380835542401</v>
      </c>
      <c r="P79" s="81">
        <f t="shared" si="7"/>
        <v>1.7406952334216959</v>
      </c>
      <c r="Q79" s="73">
        <f t="shared" si="8"/>
        <v>2.6110428501325442</v>
      </c>
    </row>
    <row r="80" spans="1:17">
      <c r="A80" s="2">
        <f t="shared" si="9"/>
        <v>61</v>
      </c>
      <c r="B80" s="3" t="s">
        <v>75</v>
      </c>
      <c r="C80" s="65" t="s">
        <v>167</v>
      </c>
      <c r="D80" s="7">
        <v>98</v>
      </c>
      <c r="E80" s="64">
        <f t="shared" si="1"/>
        <v>4537000</v>
      </c>
      <c r="F80" s="64">
        <f>4115000+264000</f>
        <v>4379000</v>
      </c>
      <c r="G80" s="64">
        <v>158000</v>
      </c>
      <c r="H80" s="73">
        <f t="shared" si="2"/>
        <v>0.55000000000000004</v>
      </c>
      <c r="I80" s="73">
        <v>0.45</v>
      </c>
      <c r="J80" s="73">
        <v>0</v>
      </c>
      <c r="K80" s="73">
        <v>0.1</v>
      </c>
      <c r="L80" s="64">
        <f t="shared" si="5"/>
        <v>145935.40185903717</v>
      </c>
      <c r="M80" s="64">
        <f t="shared" si="10"/>
        <v>58374.16074361487</v>
      </c>
      <c r="N80" s="64">
        <f t="shared" si="6"/>
        <v>87561.241115422308</v>
      </c>
      <c r="O80" s="73">
        <f t="shared" si="11"/>
        <v>3.2165616455595583</v>
      </c>
      <c r="P80" s="81">
        <f t="shared" si="7"/>
        <v>1.2866246582238234</v>
      </c>
      <c r="Q80" s="73">
        <f t="shared" si="8"/>
        <v>1.9299369873357353</v>
      </c>
    </row>
    <row r="81" spans="1:17">
      <c r="A81" s="2">
        <f t="shared" si="9"/>
        <v>62</v>
      </c>
      <c r="B81" s="3" t="s">
        <v>76</v>
      </c>
      <c r="C81" s="65" t="s">
        <v>163</v>
      </c>
      <c r="D81" s="7">
        <v>181</v>
      </c>
      <c r="E81" s="64">
        <f t="shared" si="1"/>
        <v>7164000</v>
      </c>
      <c r="F81" s="64">
        <f>6469000+466000</f>
        <v>6935000</v>
      </c>
      <c r="G81" s="64">
        <v>229000</v>
      </c>
      <c r="H81" s="73">
        <f t="shared" si="2"/>
        <v>0.5</v>
      </c>
      <c r="I81" s="73">
        <v>0.4</v>
      </c>
      <c r="J81" s="73">
        <v>0</v>
      </c>
      <c r="K81" s="73">
        <v>0.1</v>
      </c>
      <c r="L81" s="64">
        <f t="shared" si="5"/>
        <v>165479.9737372449</v>
      </c>
      <c r="M81" s="64">
        <f t="shared" si="10"/>
        <v>66191.989494897964</v>
      </c>
      <c r="N81" s="64">
        <f t="shared" si="6"/>
        <v>99287.984242346938</v>
      </c>
      <c r="O81" s="73">
        <f t="shared" si="11"/>
        <v>2.309882380475222</v>
      </c>
      <c r="P81" s="81">
        <f t="shared" si="7"/>
        <v>0.92395295219008888</v>
      </c>
      <c r="Q81" s="73">
        <f t="shared" si="8"/>
        <v>1.3859294282851331</v>
      </c>
    </row>
    <row r="82" spans="1:17">
      <c r="A82" s="2">
        <f t="shared" si="9"/>
        <v>63</v>
      </c>
      <c r="B82" s="3" t="s">
        <v>77</v>
      </c>
      <c r="C82" s="65" t="s">
        <v>167</v>
      </c>
      <c r="D82" s="7">
        <v>161</v>
      </c>
      <c r="E82" s="64">
        <f t="shared" si="1"/>
        <v>6884000</v>
      </c>
      <c r="F82" s="64">
        <f>6105000+525000</f>
        <v>6630000</v>
      </c>
      <c r="G82" s="64">
        <v>254000</v>
      </c>
      <c r="H82" s="73">
        <f t="shared" si="2"/>
        <v>0.55000000000000004</v>
      </c>
      <c r="I82" s="73">
        <v>0.45</v>
      </c>
      <c r="J82" s="73">
        <v>0</v>
      </c>
      <c r="K82" s="73">
        <v>0.1</v>
      </c>
      <c r="L82" s="64">
        <f t="shared" si="5"/>
        <v>168426.32038398011</v>
      </c>
      <c r="M82" s="64">
        <f t="shared" si="10"/>
        <v>67370.528153592051</v>
      </c>
      <c r="N82" s="64">
        <f t="shared" si="6"/>
        <v>101055.79223038806</v>
      </c>
      <c r="O82" s="73">
        <f t="shared" si="11"/>
        <v>2.4466345203948303</v>
      </c>
      <c r="P82" s="81">
        <f t="shared" si="7"/>
        <v>0.97865380815793224</v>
      </c>
      <c r="Q82" s="73">
        <f t="shared" si="8"/>
        <v>1.4679807122368982</v>
      </c>
    </row>
    <row r="83" spans="1:17">
      <c r="A83" s="2">
        <f t="shared" si="9"/>
        <v>64</v>
      </c>
      <c r="B83" s="3" t="s">
        <v>78</v>
      </c>
      <c r="C83" s="65" t="s">
        <v>167</v>
      </c>
      <c r="D83" s="7">
        <v>122</v>
      </c>
      <c r="E83" s="64">
        <f t="shared" si="1"/>
        <v>5592000</v>
      </c>
      <c r="F83" s="64">
        <f>4861000+560000</f>
        <v>5421000</v>
      </c>
      <c r="G83" s="64">
        <v>171000</v>
      </c>
      <c r="H83" s="73">
        <f t="shared" si="2"/>
        <v>0.55000000000000004</v>
      </c>
      <c r="I83" s="73">
        <v>0.45</v>
      </c>
      <c r="J83" s="73">
        <v>0</v>
      </c>
      <c r="K83" s="73">
        <v>0.1</v>
      </c>
      <c r="L83" s="64">
        <f t="shared" si="5"/>
        <v>154503.37082092022</v>
      </c>
      <c r="M83" s="64">
        <f t="shared" si="10"/>
        <v>61801.348328368091</v>
      </c>
      <c r="N83" s="64">
        <f t="shared" si="6"/>
        <v>92702.022492552118</v>
      </c>
      <c r="O83" s="73">
        <f t="shared" si="11"/>
        <v>2.7629358158247537</v>
      </c>
      <c r="P83" s="81">
        <f t="shared" si="7"/>
        <v>1.1051743263299016</v>
      </c>
      <c r="Q83" s="73">
        <f t="shared" si="8"/>
        <v>1.6577614894948518</v>
      </c>
    </row>
    <row r="84" spans="1:17">
      <c r="A84" s="2">
        <f t="shared" si="9"/>
        <v>65</v>
      </c>
      <c r="B84" s="3" t="s">
        <v>79</v>
      </c>
      <c r="C84" s="65" t="s">
        <v>167</v>
      </c>
      <c r="D84" s="7">
        <v>78</v>
      </c>
      <c r="E84" s="64">
        <f t="shared" ref="E84:E147" si="12">F84+G84</f>
        <v>3524000</v>
      </c>
      <c r="F84" s="64">
        <f>3164000+261000</f>
        <v>3425000</v>
      </c>
      <c r="G84" s="64">
        <v>99000</v>
      </c>
      <c r="H84" s="73">
        <f t="shared" ref="H84:H147" si="13">SUM(I84:K84)</f>
        <v>0.55000000000000004</v>
      </c>
      <c r="I84" s="73">
        <v>0.45</v>
      </c>
      <c r="J84" s="73">
        <v>0</v>
      </c>
      <c r="K84" s="73">
        <v>0.1</v>
      </c>
      <c r="L84" s="64">
        <f t="shared" si="5"/>
        <v>138795.42772413467</v>
      </c>
      <c r="M84" s="64">
        <f t="shared" ref="M84:M115" si="14">L84*40%</f>
        <v>55518.171089653872</v>
      </c>
      <c r="N84" s="64">
        <f t="shared" si="6"/>
        <v>83277.2566344808</v>
      </c>
      <c r="O84" s="73">
        <f t="shared" ref="O84:O115" si="15">L84/E84*100</f>
        <v>3.9385762691298147</v>
      </c>
      <c r="P84" s="81">
        <f t="shared" si="7"/>
        <v>1.5754305076519259</v>
      </c>
      <c r="Q84" s="73">
        <f t="shared" si="8"/>
        <v>2.363145761477889</v>
      </c>
    </row>
    <row r="85" spans="1:17">
      <c r="A85" s="2">
        <f t="shared" si="9"/>
        <v>66</v>
      </c>
      <c r="B85" s="3" t="s">
        <v>80</v>
      </c>
      <c r="C85" s="65" t="s">
        <v>167</v>
      </c>
      <c r="D85" s="7">
        <v>86</v>
      </c>
      <c r="E85" s="64">
        <f t="shared" si="12"/>
        <v>3434000</v>
      </c>
      <c r="F85" s="64">
        <f>3190000+147000</f>
        <v>3337000</v>
      </c>
      <c r="G85" s="64">
        <v>97000</v>
      </c>
      <c r="H85" s="73">
        <f t="shared" si="13"/>
        <v>0.55000000000000004</v>
      </c>
      <c r="I85" s="73">
        <v>0.45</v>
      </c>
      <c r="J85" s="73">
        <v>0</v>
      </c>
      <c r="K85" s="73">
        <v>0.1</v>
      </c>
      <c r="L85" s="64">
        <f t="shared" ref="L85:L148" si="16">D85*$E$16+H85*$E$17</f>
        <v>141651.41737809568</v>
      </c>
      <c r="M85" s="64">
        <f t="shared" si="14"/>
        <v>56660.566951238274</v>
      </c>
      <c r="N85" s="64">
        <f t="shared" ref="N85:N148" si="17">L85-M85</f>
        <v>84990.850426857403</v>
      </c>
      <c r="O85" s="73">
        <f t="shared" si="15"/>
        <v>4.1249684734448362</v>
      </c>
      <c r="P85" s="81">
        <f t="shared" ref="P85:P148" si="18">M85/E85*100</f>
        <v>1.6499873893779347</v>
      </c>
      <c r="Q85" s="73">
        <f t="shared" ref="Q85:Q148" si="19">N85/E85*100</f>
        <v>2.4749810840669015</v>
      </c>
    </row>
    <row r="86" spans="1:17">
      <c r="A86" s="2">
        <f t="shared" si="9"/>
        <v>67</v>
      </c>
      <c r="B86" s="3" t="s">
        <v>81</v>
      </c>
      <c r="C86" s="65" t="s">
        <v>166</v>
      </c>
      <c r="D86" s="7">
        <v>756</v>
      </c>
      <c r="E86" s="64">
        <f t="shared" si="12"/>
        <v>30979000</v>
      </c>
      <c r="F86" s="64">
        <f>29704000+495000</f>
        <v>30199000</v>
      </c>
      <c r="G86" s="64">
        <v>780000</v>
      </c>
      <c r="H86" s="73">
        <f t="shared" si="13"/>
        <v>0.8</v>
      </c>
      <c r="I86" s="73">
        <v>0.1</v>
      </c>
      <c r="J86" s="73">
        <v>0.3</v>
      </c>
      <c r="K86" s="73">
        <v>0.4</v>
      </c>
      <c r="L86" s="64">
        <f t="shared" si="16"/>
        <v>431272.15480551845</v>
      </c>
      <c r="M86" s="64">
        <f t="shared" si="14"/>
        <v>172508.8619222074</v>
      </c>
      <c r="N86" s="64">
        <f t="shared" si="17"/>
        <v>258763.29288331105</v>
      </c>
      <c r="O86" s="73">
        <f t="shared" si="15"/>
        <v>1.3921435643678572</v>
      </c>
      <c r="P86" s="81">
        <f t="shared" si="18"/>
        <v>0.55685742574714292</v>
      </c>
      <c r="Q86" s="73">
        <f t="shared" si="19"/>
        <v>0.83528613862071421</v>
      </c>
    </row>
    <row r="87" spans="1:17">
      <c r="A87" s="2">
        <f t="shared" si="9"/>
        <v>68</v>
      </c>
      <c r="B87" s="3" t="s">
        <v>82</v>
      </c>
      <c r="C87" s="65" t="s">
        <v>166</v>
      </c>
      <c r="D87" s="7">
        <v>630</v>
      </c>
      <c r="E87" s="64">
        <f t="shared" si="12"/>
        <v>26522000</v>
      </c>
      <c r="F87" s="64">
        <f>25415000+49000</f>
        <v>25464000</v>
      </c>
      <c r="G87" s="64">
        <v>1058000</v>
      </c>
      <c r="H87" s="73">
        <f t="shared" si="13"/>
        <v>0.60000000000000009</v>
      </c>
      <c r="I87" s="73">
        <v>0.1</v>
      </c>
      <c r="J87" s="73">
        <v>0.2</v>
      </c>
      <c r="K87" s="73">
        <v>0.3</v>
      </c>
      <c r="L87" s="64">
        <f t="shared" si="16"/>
        <v>345945.03462908173</v>
      </c>
      <c r="M87" s="64">
        <f t="shared" si="14"/>
        <v>138378.01385163268</v>
      </c>
      <c r="N87" s="64">
        <f t="shared" si="17"/>
        <v>207567.02077744904</v>
      </c>
      <c r="O87" s="73">
        <f t="shared" si="15"/>
        <v>1.3043700875842008</v>
      </c>
      <c r="P87" s="81">
        <f t="shared" si="18"/>
        <v>0.52174803503368028</v>
      </c>
      <c r="Q87" s="73">
        <f t="shared" si="19"/>
        <v>0.78262205255052053</v>
      </c>
    </row>
    <row r="88" spans="1:17">
      <c r="A88" s="2">
        <f t="shared" ref="A88:A151" si="20">A87+1</f>
        <v>69</v>
      </c>
      <c r="B88" s="3" t="s">
        <v>83</v>
      </c>
      <c r="C88" s="65" t="s">
        <v>166</v>
      </c>
      <c r="D88" s="7">
        <v>642</v>
      </c>
      <c r="E88" s="64">
        <f t="shared" si="12"/>
        <v>27618000</v>
      </c>
      <c r="F88" s="64">
        <f>25378000+1051000</f>
        <v>26429000</v>
      </c>
      <c r="G88" s="64">
        <v>1189000</v>
      </c>
      <c r="H88" s="73">
        <f t="shared" si="13"/>
        <v>0.60000000000000009</v>
      </c>
      <c r="I88" s="73">
        <v>0.1</v>
      </c>
      <c r="J88" s="73">
        <v>0.2</v>
      </c>
      <c r="K88" s="73">
        <v>0.3</v>
      </c>
      <c r="L88" s="64">
        <f t="shared" si="16"/>
        <v>350229.01911002322</v>
      </c>
      <c r="M88" s="64">
        <f t="shared" si="14"/>
        <v>140091.60764400929</v>
      </c>
      <c r="N88" s="64">
        <f t="shared" si="17"/>
        <v>210137.41146601393</v>
      </c>
      <c r="O88" s="73">
        <f t="shared" si="15"/>
        <v>1.268118687486506</v>
      </c>
      <c r="P88" s="81">
        <f t="shared" si="18"/>
        <v>0.50724747499460243</v>
      </c>
      <c r="Q88" s="73">
        <f t="shared" si="19"/>
        <v>0.76087121249190359</v>
      </c>
    </row>
    <row r="89" spans="1:17">
      <c r="A89" s="2">
        <f t="shared" si="20"/>
        <v>70</v>
      </c>
      <c r="B89" s="3" t="s">
        <v>84</v>
      </c>
      <c r="C89" s="65" t="s">
        <v>165</v>
      </c>
      <c r="D89" s="7">
        <v>298</v>
      </c>
      <c r="E89" s="64">
        <f t="shared" si="12"/>
        <v>13143000</v>
      </c>
      <c r="F89" s="64">
        <f>12269000+266000</f>
        <v>12535000</v>
      </c>
      <c r="G89" s="64">
        <v>608000</v>
      </c>
      <c r="H89" s="73">
        <f t="shared" si="13"/>
        <v>0.64999999999999991</v>
      </c>
      <c r="I89" s="73">
        <v>0.35</v>
      </c>
      <c r="J89" s="73">
        <v>0.1</v>
      </c>
      <c r="K89" s="73">
        <v>0.2</v>
      </c>
      <c r="L89" s="64">
        <f t="shared" si="16"/>
        <v>237507.7847713377</v>
      </c>
      <c r="M89" s="64">
        <f t="shared" si="14"/>
        <v>95003.113908535088</v>
      </c>
      <c r="N89" s="64">
        <f t="shared" si="17"/>
        <v>142504.6708628026</v>
      </c>
      <c r="O89" s="73">
        <f t="shared" si="15"/>
        <v>1.8071048069035816</v>
      </c>
      <c r="P89" s="81">
        <f t="shared" si="18"/>
        <v>0.72284192276143266</v>
      </c>
      <c r="Q89" s="73">
        <f t="shared" si="19"/>
        <v>1.0842628841421487</v>
      </c>
    </row>
    <row r="90" spans="1:17">
      <c r="A90" s="2">
        <f t="shared" si="20"/>
        <v>71</v>
      </c>
      <c r="B90" s="3" t="s">
        <v>85</v>
      </c>
      <c r="C90" s="65" t="s">
        <v>165</v>
      </c>
      <c r="D90" s="7">
        <v>364</v>
      </c>
      <c r="E90" s="64">
        <f t="shared" si="12"/>
        <v>16215000</v>
      </c>
      <c r="F90" s="64">
        <f>15077000+301000</f>
        <v>15378000</v>
      </c>
      <c r="G90" s="64">
        <v>837000</v>
      </c>
      <c r="H90" s="73">
        <f t="shared" si="13"/>
        <v>0.64999999999999991</v>
      </c>
      <c r="I90" s="73">
        <v>0.35</v>
      </c>
      <c r="J90" s="73">
        <v>0.1</v>
      </c>
      <c r="K90" s="73">
        <v>0.2</v>
      </c>
      <c r="L90" s="64">
        <f t="shared" si="16"/>
        <v>261069.699416516</v>
      </c>
      <c r="M90" s="64">
        <f t="shared" si="14"/>
        <v>104427.87976660641</v>
      </c>
      <c r="N90" s="64">
        <f t="shared" si="17"/>
        <v>156641.81964990959</v>
      </c>
      <c r="O90" s="73">
        <f t="shared" si="15"/>
        <v>1.6100505668610301</v>
      </c>
      <c r="P90" s="81">
        <f t="shared" si="18"/>
        <v>0.64402022674441195</v>
      </c>
      <c r="Q90" s="73">
        <f t="shared" si="19"/>
        <v>0.96603034011661792</v>
      </c>
    </row>
    <row r="91" spans="1:17">
      <c r="A91" s="2">
        <f t="shared" si="20"/>
        <v>72</v>
      </c>
      <c r="B91" s="3" t="s">
        <v>86</v>
      </c>
      <c r="C91" s="65" t="s">
        <v>165</v>
      </c>
      <c r="D91" s="7">
        <v>216</v>
      </c>
      <c r="E91" s="64">
        <f t="shared" si="12"/>
        <v>9871000</v>
      </c>
      <c r="F91" s="64">
        <v>9031000</v>
      </c>
      <c r="G91" s="64">
        <v>840000</v>
      </c>
      <c r="H91" s="73">
        <f t="shared" si="13"/>
        <v>0.44999999999999996</v>
      </c>
      <c r="I91" s="73">
        <v>0.35</v>
      </c>
      <c r="J91" s="73">
        <v>0</v>
      </c>
      <c r="K91" s="73">
        <v>0.1</v>
      </c>
      <c r="L91" s="64">
        <f t="shared" si="16"/>
        <v>167888.60769168654</v>
      </c>
      <c r="M91" s="64">
        <f t="shared" si="14"/>
        <v>67155.443076674623</v>
      </c>
      <c r="N91" s="64">
        <f t="shared" si="17"/>
        <v>100733.16461501192</v>
      </c>
      <c r="O91" s="73">
        <f t="shared" si="15"/>
        <v>1.7008267418872105</v>
      </c>
      <c r="P91" s="81">
        <f t="shared" si="18"/>
        <v>0.68033069675488422</v>
      </c>
      <c r="Q91" s="73">
        <f t="shared" si="19"/>
        <v>1.0204960451323262</v>
      </c>
    </row>
    <row r="92" spans="1:17">
      <c r="A92" s="2">
        <f t="shared" si="20"/>
        <v>73</v>
      </c>
      <c r="B92" s="3" t="s">
        <v>87</v>
      </c>
      <c r="C92" s="65" t="s">
        <v>164</v>
      </c>
      <c r="D92" s="7">
        <v>137</v>
      </c>
      <c r="E92" s="64">
        <f t="shared" si="12"/>
        <v>6577000</v>
      </c>
      <c r="F92" s="64">
        <v>6236000</v>
      </c>
      <c r="G92" s="64">
        <v>341000</v>
      </c>
      <c r="H92" s="73">
        <f t="shared" si="13"/>
        <v>0.4</v>
      </c>
      <c r="I92" s="73">
        <v>0.3</v>
      </c>
      <c r="J92" s="73">
        <v>0</v>
      </c>
      <c r="K92" s="73">
        <v>0.1</v>
      </c>
      <c r="L92" s="64">
        <f t="shared" si="16"/>
        <v>129599.38907718394</v>
      </c>
      <c r="M92" s="64">
        <f t="shared" si="14"/>
        <v>51839.75563087358</v>
      </c>
      <c r="N92" s="64">
        <f t="shared" si="17"/>
        <v>77759.633446310356</v>
      </c>
      <c r="O92" s="73">
        <f t="shared" si="15"/>
        <v>1.9704939801913326</v>
      </c>
      <c r="P92" s="81">
        <f t="shared" si="18"/>
        <v>0.78819759207653317</v>
      </c>
      <c r="Q92" s="73">
        <f t="shared" si="19"/>
        <v>1.1822963881147994</v>
      </c>
    </row>
    <row r="93" spans="1:17">
      <c r="A93" s="2">
        <f t="shared" si="20"/>
        <v>74</v>
      </c>
      <c r="B93" s="3" t="s">
        <v>88</v>
      </c>
      <c r="C93" s="65" t="s">
        <v>176</v>
      </c>
      <c r="D93" s="7">
        <v>570</v>
      </c>
      <c r="E93" s="64">
        <f t="shared" si="12"/>
        <v>24192000</v>
      </c>
      <c r="F93" s="64">
        <f>22457000+569000</f>
        <v>23026000</v>
      </c>
      <c r="G93" s="64">
        <v>1166000</v>
      </c>
      <c r="H93" s="73">
        <f t="shared" si="13"/>
        <v>0.7</v>
      </c>
      <c r="I93" s="73">
        <v>0.2</v>
      </c>
      <c r="J93" s="73">
        <v>0.2</v>
      </c>
      <c r="K93" s="73">
        <v>0.3</v>
      </c>
      <c r="L93" s="64">
        <f t="shared" si="16"/>
        <v>344697.75378764962</v>
      </c>
      <c r="M93" s="64">
        <f t="shared" si="14"/>
        <v>137879.10151505985</v>
      </c>
      <c r="N93" s="64">
        <f t="shared" si="17"/>
        <v>206818.65227258977</v>
      </c>
      <c r="O93" s="73">
        <f t="shared" si="15"/>
        <v>1.4248419055375727</v>
      </c>
      <c r="P93" s="81">
        <f t="shared" si="18"/>
        <v>0.5699367622150292</v>
      </c>
      <c r="Q93" s="73">
        <f t="shared" si="19"/>
        <v>0.85490514332254364</v>
      </c>
    </row>
    <row r="94" spans="1:17">
      <c r="A94" s="2">
        <f t="shared" si="20"/>
        <v>75</v>
      </c>
      <c r="B94" s="3" t="s">
        <v>89</v>
      </c>
      <c r="C94" s="65" t="s">
        <v>176</v>
      </c>
      <c r="D94" s="7">
        <v>658</v>
      </c>
      <c r="E94" s="64">
        <f t="shared" si="12"/>
        <v>27815000</v>
      </c>
      <c r="F94" s="64">
        <f>25517000+825000</f>
        <v>26342000</v>
      </c>
      <c r="G94" s="64">
        <v>1473000</v>
      </c>
      <c r="H94" s="73">
        <f t="shared" si="13"/>
        <v>0.7</v>
      </c>
      <c r="I94" s="73">
        <v>0.2</v>
      </c>
      <c r="J94" s="73">
        <v>0.2</v>
      </c>
      <c r="K94" s="73">
        <v>0.3</v>
      </c>
      <c r="L94" s="64">
        <f t="shared" si="16"/>
        <v>376113.63998122065</v>
      </c>
      <c r="M94" s="64">
        <f t="shared" si="14"/>
        <v>150445.45599248828</v>
      </c>
      <c r="N94" s="64">
        <f t="shared" si="17"/>
        <v>225668.18398873237</v>
      </c>
      <c r="O94" s="73">
        <f t="shared" si="15"/>
        <v>1.3521971597383449</v>
      </c>
      <c r="P94" s="81">
        <f t="shared" si="18"/>
        <v>0.54087886389533801</v>
      </c>
      <c r="Q94" s="73">
        <f t="shared" si="19"/>
        <v>0.81131829584300696</v>
      </c>
    </row>
    <row r="95" spans="1:17">
      <c r="A95" s="2">
        <f t="shared" si="20"/>
        <v>76</v>
      </c>
      <c r="B95" s="3" t="s">
        <v>90</v>
      </c>
      <c r="C95" s="65" t="s">
        <v>176</v>
      </c>
      <c r="D95" s="7">
        <v>377</v>
      </c>
      <c r="E95" s="64">
        <f t="shared" si="12"/>
        <v>15560000</v>
      </c>
      <c r="F95" s="64">
        <v>14847000</v>
      </c>
      <c r="G95" s="64">
        <v>713000</v>
      </c>
      <c r="H95" s="73">
        <f t="shared" si="13"/>
        <v>0.5</v>
      </c>
      <c r="I95" s="73">
        <v>0.2</v>
      </c>
      <c r="J95" s="73">
        <v>0.1</v>
      </c>
      <c r="K95" s="73">
        <v>0.2</v>
      </c>
      <c r="L95" s="64">
        <f t="shared" si="16"/>
        <v>235451.72025928949</v>
      </c>
      <c r="M95" s="64">
        <f t="shared" si="14"/>
        <v>94180.688103715802</v>
      </c>
      <c r="N95" s="64">
        <f t="shared" si="17"/>
        <v>141271.03215557369</v>
      </c>
      <c r="O95" s="73">
        <f t="shared" si="15"/>
        <v>1.5131858628489041</v>
      </c>
      <c r="P95" s="81">
        <f t="shared" si="18"/>
        <v>0.60527434513956169</v>
      </c>
      <c r="Q95" s="73">
        <f t="shared" si="19"/>
        <v>0.90791151770934253</v>
      </c>
    </row>
    <row r="96" spans="1:17">
      <c r="A96" s="2">
        <f t="shared" si="20"/>
        <v>77</v>
      </c>
      <c r="B96" s="3" t="s">
        <v>91</v>
      </c>
      <c r="C96" s="65" t="s">
        <v>165</v>
      </c>
      <c r="D96" s="7">
        <v>213</v>
      </c>
      <c r="E96" s="64">
        <f t="shared" si="12"/>
        <v>9279000</v>
      </c>
      <c r="F96" s="64">
        <f>8183000+561000</f>
        <v>8744000</v>
      </c>
      <c r="G96" s="64">
        <v>535000</v>
      </c>
      <c r="H96" s="73">
        <f t="shared" si="13"/>
        <v>0.44999999999999996</v>
      </c>
      <c r="I96" s="73">
        <v>0.35</v>
      </c>
      <c r="J96" s="73">
        <v>0</v>
      </c>
      <c r="K96" s="73">
        <v>0.1</v>
      </c>
      <c r="L96" s="64">
        <f t="shared" si="16"/>
        <v>166817.61157145118</v>
      </c>
      <c r="M96" s="64">
        <f t="shared" si="14"/>
        <v>66727.044628580479</v>
      </c>
      <c r="N96" s="64">
        <f t="shared" si="17"/>
        <v>100090.5669428707</v>
      </c>
      <c r="O96" s="73">
        <f t="shared" si="15"/>
        <v>1.7977973011256729</v>
      </c>
      <c r="P96" s="81">
        <f t="shared" si="18"/>
        <v>0.71911892045026926</v>
      </c>
      <c r="Q96" s="73">
        <f t="shared" si="19"/>
        <v>1.0786783806754037</v>
      </c>
    </row>
    <row r="97" spans="1:17">
      <c r="A97" s="2">
        <f t="shared" si="20"/>
        <v>78</v>
      </c>
      <c r="B97" s="3" t="s">
        <v>92</v>
      </c>
      <c r="C97" s="65" t="s">
        <v>176</v>
      </c>
      <c r="D97" s="7">
        <v>313</v>
      </c>
      <c r="E97" s="64">
        <f t="shared" si="12"/>
        <v>13657000</v>
      </c>
      <c r="F97" s="64">
        <f>12591000+293000</f>
        <v>12884000</v>
      </c>
      <c r="G97" s="64">
        <v>773000</v>
      </c>
      <c r="H97" s="73">
        <f t="shared" si="13"/>
        <v>0.5</v>
      </c>
      <c r="I97" s="73">
        <v>0.2</v>
      </c>
      <c r="J97" s="73">
        <v>0.1</v>
      </c>
      <c r="K97" s="73">
        <v>0.2</v>
      </c>
      <c r="L97" s="64">
        <f t="shared" si="16"/>
        <v>212603.80302760148</v>
      </c>
      <c r="M97" s="64">
        <f t="shared" si="14"/>
        <v>85041.521211040599</v>
      </c>
      <c r="N97" s="64">
        <f t="shared" si="17"/>
        <v>127562.28181656088</v>
      </c>
      <c r="O97" s="73">
        <f t="shared" si="15"/>
        <v>1.5567386909833894</v>
      </c>
      <c r="P97" s="81">
        <f t="shared" si="18"/>
        <v>0.62269547639335576</v>
      </c>
      <c r="Q97" s="73">
        <f t="shared" si="19"/>
        <v>0.93404321459003348</v>
      </c>
    </row>
    <row r="98" spans="1:17">
      <c r="A98" s="2">
        <f t="shared" si="20"/>
        <v>79</v>
      </c>
      <c r="B98" s="3" t="s">
        <v>93</v>
      </c>
      <c r="C98" s="65" t="s">
        <v>176</v>
      </c>
      <c r="D98" s="7">
        <v>490</v>
      </c>
      <c r="E98" s="64">
        <f t="shared" si="12"/>
        <v>21211000</v>
      </c>
      <c r="F98" s="64">
        <f>19331000+771000</f>
        <v>20102000</v>
      </c>
      <c r="G98" s="64">
        <v>1109000</v>
      </c>
      <c r="H98" s="73">
        <f t="shared" si="13"/>
        <v>0.60000000000000009</v>
      </c>
      <c r="I98" s="73">
        <v>0.2</v>
      </c>
      <c r="J98" s="73">
        <v>0.2</v>
      </c>
      <c r="K98" s="73">
        <v>0.2</v>
      </c>
      <c r="L98" s="64">
        <f t="shared" si="16"/>
        <v>295965.21568476415</v>
      </c>
      <c r="M98" s="64">
        <f t="shared" si="14"/>
        <v>118386.08627390566</v>
      </c>
      <c r="N98" s="64">
        <f t="shared" si="17"/>
        <v>177579.1294108585</v>
      </c>
      <c r="O98" s="73">
        <f t="shared" si="15"/>
        <v>1.3953383418262417</v>
      </c>
      <c r="P98" s="81">
        <f t="shared" si="18"/>
        <v>0.55813533673049676</v>
      </c>
      <c r="Q98" s="73">
        <f t="shared" si="19"/>
        <v>0.83720300509574508</v>
      </c>
    </row>
    <row r="99" spans="1:17">
      <c r="A99" s="2">
        <f t="shared" si="20"/>
        <v>80</v>
      </c>
      <c r="B99" s="3" t="s">
        <v>94</v>
      </c>
      <c r="C99" s="65" t="s">
        <v>176</v>
      </c>
      <c r="D99" s="7">
        <v>445</v>
      </c>
      <c r="E99" s="64">
        <f t="shared" si="12"/>
        <v>19567000</v>
      </c>
      <c r="F99" s="64">
        <f>17892000+649000</f>
        <v>18541000</v>
      </c>
      <c r="G99" s="64">
        <v>1026000</v>
      </c>
      <c r="H99" s="73">
        <f t="shared" si="13"/>
        <v>0.5</v>
      </c>
      <c r="I99" s="73">
        <v>0.2</v>
      </c>
      <c r="J99" s="73">
        <v>0.1</v>
      </c>
      <c r="K99" s="73">
        <v>0.2</v>
      </c>
      <c r="L99" s="64">
        <f t="shared" si="16"/>
        <v>259727.63231795805</v>
      </c>
      <c r="M99" s="64">
        <f t="shared" si="14"/>
        <v>103891.05292718322</v>
      </c>
      <c r="N99" s="64">
        <f t="shared" si="17"/>
        <v>155836.57939077483</v>
      </c>
      <c r="O99" s="73">
        <f t="shared" si="15"/>
        <v>1.3273758487144582</v>
      </c>
      <c r="P99" s="81">
        <f t="shared" si="18"/>
        <v>0.5309503394857833</v>
      </c>
      <c r="Q99" s="73">
        <f t="shared" si="19"/>
        <v>0.79642550922867494</v>
      </c>
    </row>
    <row r="100" spans="1:17">
      <c r="A100" s="2">
        <f t="shared" si="20"/>
        <v>81</v>
      </c>
      <c r="B100" s="3" t="s">
        <v>95</v>
      </c>
      <c r="C100" s="65" t="s">
        <v>165</v>
      </c>
      <c r="D100" s="7">
        <v>191</v>
      </c>
      <c r="E100" s="64">
        <f t="shared" si="12"/>
        <v>9062000</v>
      </c>
      <c r="F100" s="64">
        <v>7851000</v>
      </c>
      <c r="G100" s="64">
        <v>1211000</v>
      </c>
      <c r="H100" s="73">
        <f t="shared" si="13"/>
        <v>0.44999999999999996</v>
      </c>
      <c r="I100" s="73">
        <v>0.35</v>
      </c>
      <c r="J100" s="73">
        <v>0</v>
      </c>
      <c r="K100" s="73">
        <v>0.1</v>
      </c>
      <c r="L100" s="64">
        <f t="shared" si="16"/>
        <v>158963.64002305843</v>
      </c>
      <c r="M100" s="64">
        <f t="shared" si="14"/>
        <v>63585.456009223373</v>
      </c>
      <c r="N100" s="64">
        <f t="shared" si="17"/>
        <v>95378.184013835053</v>
      </c>
      <c r="O100" s="73">
        <f t="shared" si="15"/>
        <v>1.7541783273345668</v>
      </c>
      <c r="P100" s="81">
        <f t="shared" si="18"/>
        <v>0.70167133093382672</v>
      </c>
      <c r="Q100" s="73">
        <f t="shared" si="19"/>
        <v>1.0525069964007399</v>
      </c>
    </row>
    <row r="101" spans="1:17">
      <c r="A101" s="2">
        <f t="shared" si="20"/>
        <v>82</v>
      </c>
      <c r="B101" s="3" t="s">
        <v>96</v>
      </c>
      <c r="C101" s="65" t="s">
        <v>176</v>
      </c>
      <c r="D101" s="7">
        <v>413</v>
      </c>
      <c r="E101" s="64">
        <f t="shared" si="12"/>
        <v>18163000</v>
      </c>
      <c r="F101" s="64">
        <f>17027000+236000</f>
        <v>17263000</v>
      </c>
      <c r="G101" s="64">
        <v>900000</v>
      </c>
      <c r="H101" s="73">
        <f t="shared" si="13"/>
        <v>0.5</v>
      </c>
      <c r="I101" s="73">
        <v>0.2</v>
      </c>
      <c r="J101" s="73">
        <v>0.1</v>
      </c>
      <c r="K101" s="73">
        <v>0.2</v>
      </c>
      <c r="L101" s="64">
        <f t="shared" si="16"/>
        <v>248303.67370211403</v>
      </c>
      <c r="M101" s="64">
        <f t="shared" si="14"/>
        <v>99321.469480845612</v>
      </c>
      <c r="N101" s="64">
        <f t="shared" si="17"/>
        <v>148982.20422126842</v>
      </c>
      <c r="O101" s="73">
        <f t="shared" si="15"/>
        <v>1.3670851384799538</v>
      </c>
      <c r="P101" s="81">
        <f t="shared" si="18"/>
        <v>0.5468340553919816</v>
      </c>
      <c r="Q101" s="73">
        <f t="shared" si="19"/>
        <v>0.82025108308797245</v>
      </c>
    </row>
    <row r="102" spans="1:17">
      <c r="A102" s="2">
        <f t="shared" si="20"/>
        <v>83</v>
      </c>
      <c r="B102" s="3" t="s">
        <v>97</v>
      </c>
      <c r="C102" s="65" t="s">
        <v>176</v>
      </c>
      <c r="D102" s="7">
        <v>502</v>
      </c>
      <c r="E102" s="64">
        <f t="shared" si="12"/>
        <v>21001000</v>
      </c>
      <c r="F102" s="64">
        <f>20232000+179000</f>
        <v>20411000</v>
      </c>
      <c r="G102" s="64">
        <v>590000</v>
      </c>
      <c r="H102" s="73">
        <f t="shared" si="13"/>
        <v>0.7</v>
      </c>
      <c r="I102" s="73">
        <v>0.2</v>
      </c>
      <c r="J102" s="73">
        <v>0.2</v>
      </c>
      <c r="K102" s="73">
        <v>0.3</v>
      </c>
      <c r="L102" s="64">
        <f t="shared" si="16"/>
        <v>320421.84172898106</v>
      </c>
      <c r="M102" s="64">
        <f t="shared" si="14"/>
        <v>128168.73669159244</v>
      </c>
      <c r="N102" s="64">
        <f t="shared" si="17"/>
        <v>192253.10503738862</v>
      </c>
      <c r="O102" s="73">
        <f t="shared" si="15"/>
        <v>1.525745639393272</v>
      </c>
      <c r="P102" s="81">
        <f t="shared" si="18"/>
        <v>0.61029825575730889</v>
      </c>
      <c r="Q102" s="73">
        <f t="shared" si="19"/>
        <v>0.91544738363596323</v>
      </c>
    </row>
    <row r="103" spans="1:17">
      <c r="A103" s="2">
        <f t="shared" si="20"/>
        <v>84</v>
      </c>
      <c r="B103" s="3" t="s">
        <v>98</v>
      </c>
      <c r="C103" s="65" t="s">
        <v>176</v>
      </c>
      <c r="D103" s="7">
        <v>375</v>
      </c>
      <c r="E103" s="64">
        <f t="shared" si="12"/>
        <v>16080000</v>
      </c>
      <c r="F103" s="64">
        <f>14755000+453000</f>
        <v>15208000</v>
      </c>
      <c r="G103" s="64">
        <v>872000</v>
      </c>
      <c r="H103" s="73">
        <f t="shared" si="13"/>
        <v>0.5</v>
      </c>
      <c r="I103" s="73">
        <v>0.2</v>
      </c>
      <c r="J103" s="73">
        <v>0.1</v>
      </c>
      <c r="K103" s="73">
        <v>0.2</v>
      </c>
      <c r="L103" s="64">
        <f t="shared" si="16"/>
        <v>234737.72284579923</v>
      </c>
      <c r="M103" s="64">
        <f t="shared" si="14"/>
        <v>93895.089138319701</v>
      </c>
      <c r="N103" s="64">
        <f t="shared" si="17"/>
        <v>140842.63370747952</v>
      </c>
      <c r="O103" s="73">
        <f t="shared" si="15"/>
        <v>1.4598117092400449</v>
      </c>
      <c r="P103" s="81">
        <f t="shared" si="18"/>
        <v>0.58392468369601802</v>
      </c>
      <c r="Q103" s="73">
        <f t="shared" si="19"/>
        <v>0.87588702554402675</v>
      </c>
    </row>
    <row r="104" spans="1:17">
      <c r="A104" s="2">
        <f t="shared" si="20"/>
        <v>85</v>
      </c>
      <c r="B104" s="3" t="s">
        <v>99</v>
      </c>
      <c r="C104" s="65" t="s">
        <v>176</v>
      </c>
      <c r="D104" s="7">
        <v>246</v>
      </c>
      <c r="E104" s="64">
        <f t="shared" si="12"/>
        <v>11002000</v>
      </c>
      <c r="F104" s="64">
        <v>10377000</v>
      </c>
      <c r="G104" s="64">
        <v>625000</v>
      </c>
      <c r="H104" s="73">
        <f t="shared" si="13"/>
        <v>0.4</v>
      </c>
      <c r="I104" s="73">
        <v>0.2</v>
      </c>
      <c r="J104" s="73">
        <v>0.1</v>
      </c>
      <c r="K104" s="73">
        <v>0.1</v>
      </c>
      <c r="L104" s="64">
        <f t="shared" si="16"/>
        <v>168512.24811240262</v>
      </c>
      <c r="M104" s="64">
        <f t="shared" si="14"/>
        <v>67404.899244961052</v>
      </c>
      <c r="N104" s="64">
        <f t="shared" si="17"/>
        <v>101107.34886744157</v>
      </c>
      <c r="O104" s="73">
        <f t="shared" si="15"/>
        <v>1.5316510462861537</v>
      </c>
      <c r="P104" s="81">
        <f t="shared" si="18"/>
        <v>0.61266041851446151</v>
      </c>
      <c r="Q104" s="73">
        <f t="shared" si="19"/>
        <v>0.91899062777169216</v>
      </c>
    </row>
    <row r="105" spans="1:17">
      <c r="A105" s="2">
        <f t="shared" si="20"/>
        <v>86</v>
      </c>
      <c r="B105" s="3" t="s">
        <v>100</v>
      </c>
      <c r="C105" s="65" t="s">
        <v>176</v>
      </c>
      <c r="D105" s="7">
        <v>211</v>
      </c>
      <c r="E105" s="64">
        <f t="shared" si="12"/>
        <v>9479000</v>
      </c>
      <c r="F105" s="64">
        <f>8696000+273000</f>
        <v>8969000</v>
      </c>
      <c r="G105" s="64">
        <v>510000</v>
      </c>
      <c r="H105" s="73">
        <f t="shared" si="13"/>
        <v>0.30000000000000004</v>
      </c>
      <c r="I105" s="73">
        <v>0.2</v>
      </c>
      <c r="J105" s="73">
        <v>0</v>
      </c>
      <c r="K105" s="73">
        <v>0.1</v>
      </c>
      <c r="L105" s="64">
        <f t="shared" si="16"/>
        <v>135844.65181304779</v>
      </c>
      <c r="M105" s="64">
        <f t="shared" si="14"/>
        <v>54337.860725219121</v>
      </c>
      <c r="N105" s="64">
        <f t="shared" si="17"/>
        <v>81506.791087828664</v>
      </c>
      <c r="O105" s="73">
        <f t="shared" si="15"/>
        <v>1.4331116342762718</v>
      </c>
      <c r="P105" s="81">
        <f t="shared" si="18"/>
        <v>0.5732446537105087</v>
      </c>
      <c r="Q105" s="73">
        <f t="shared" si="19"/>
        <v>0.85986698056576294</v>
      </c>
    </row>
    <row r="106" spans="1:17">
      <c r="A106" s="2">
        <f t="shared" si="20"/>
        <v>87</v>
      </c>
      <c r="B106" s="3" t="s">
        <v>101</v>
      </c>
      <c r="C106" s="65" t="s">
        <v>176</v>
      </c>
      <c r="D106" s="7">
        <v>346</v>
      </c>
      <c r="E106" s="64">
        <f t="shared" si="12"/>
        <v>15382000</v>
      </c>
      <c r="F106" s="64">
        <v>14113000</v>
      </c>
      <c r="G106" s="64">
        <v>1269000</v>
      </c>
      <c r="H106" s="73">
        <f t="shared" si="13"/>
        <v>0.5</v>
      </c>
      <c r="I106" s="73">
        <v>0.2</v>
      </c>
      <c r="J106" s="73">
        <v>0.1</v>
      </c>
      <c r="K106" s="73">
        <v>0.2</v>
      </c>
      <c r="L106" s="64">
        <f t="shared" si="16"/>
        <v>224384.76035019063</v>
      </c>
      <c r="M106" s="64">
        <f t="shared" si="14"/>
        <v>89753.904140076251</v>
      </c>
      <c r="N106" s="64">
        <f t="shared" si="17"/>
        <v>134630.85621011438</v>
      </c>
      <c r="O106" s="73">
        <f t="shared" si="15"/>
        <v>1.4587489295942702</v>
      </c>
      <c r="P106" s="81">
        <f t="shared" si="18"/>
        <v>0.58349957183770795</v>
      </c>
      <c r="Q106" s="73">
        <f t="shared" si="19"/>
        <v>0.8752493577565621</v>
      </c>
    </row>
    <row r="107" spans="1:17">
      <c r="A107" s="2">
        <f t="shared" si="20"/>
        <v>88</v>
      </c>
      <c r="B107" s="3" t="s">
        <v>102</v>
      </c>
      <c r="C107" s="65" t="s">
        <v>176</v>
      </c>
      <c r="D107" s="7">
        <v>683</v>
      </c>
      <c r="E107" s="64">
        <f t="shared" si="12"/>
        <v>28333000</v>
      </c>
      <c r="F107" s="64">
        <f>26319000+609000</f>
        <v>26928000</v>
      </c>
      <c r="G107" s="64">
        <v>1405000</v>
      </c>
      <c r="H107" s="73">
        <f t="shared" si="13"/>
        <v>0.7</v>
      </c>
      <c r="I107" s="73">
        <v>0.2</v>
      </c>
      <c r="J107" s="73">
        <v>0.2</v>
      </c>
      <c r="K107" s="73">
        <v>0.3</v>
      </c>
      <c r="L107" s="64">
        <f t="shared" si="16"/>
        <v>385038.6076498488</v>
      </c>
      <c r="M107" s="64">
        <f t="shared" si="14"/>
        <v>154015.44305993951</v>
      </c>
      <c r="N107" s="64">
        <f t="shared" si="17"/>
        <v>231023.16458990928</v>
      </c>
      <c r="O107" s="73">
        <f t="shared" si="15"/>
        <v>1.3589757796556976</v>
      </c>
      <c r="P107" s="81">
        <f t="shared" si="18"/>
        <v>0.54359031186227902</v>
      </c>
      <c r="Q107" s="73">
        <f t="shared" si="19"/>
        <v>0.81538546779341869</v>
      </c>
    </row>
    <row r="108" spans="1:17">
      <c r="A108" s="2">
        <f t="shared" si="20"/>
        <v>89</v>
      </c>
      <c r="B108" s="3" t="s">
        <v>103</v>
      </c>
      <c r="C108" s="65" t="s">
        <v>176</v>
      </c>
      <c r="D108" s="7">
        <v>390</v>
      </c>
      <c r="E108" s="64">
        <f t="shared" si="12"/>
        <v>17241000</v>
      </c>
      <c r="F108" s="64">
        <v>16223000</v>
      </c>
      <c r="G108" s="64">
        <v>1018000</v>
      </c>
      <c r="H108" s="73">
        <f t="shared" si="13"/>
        <v>0.5</v>
      </c>
      <c r="I108" s="73">
        <v>0.2</v>
      </c>
      <c r="J108" s="73">
        <v>0.1</v>
      </c>
      <c r="K108" s="73">
        <v>0.2</v>
      </c>
      <c r="L108" s="64">
        <f t="shared" si="16"/>
        <v>240092.70344697614</v>
      </c>
      <c r="M108" s="64">
        <f t="shared" si="14"/>
        <v>96037.081378790463</v>
      </c>
      <c r="N108" s="64">
        <f t="shared" si="17"/>
        <v>144055.62206818568</v>
      </c>
      <c r="O108" s="73">
        <f t="shared" si="15"/>
        <v>1.3925683164954246</v>
      </c>
      <c r="P108" s="81">
        <f t="shared" si="18"/>
        <v>0.55702732659816978</v>
      </c>
      <c r="Q108" s="73">
        <f t="shared" si="19"/>
        <v>0.83554098989725467</v>
      </c>
    </row>
    <row r="109" spans="1:17">
      <c r="A109" s="2">
        <f t="shared" si="20"/>
        <v>90</v>
      </c>
      <c r="B109" s="3" t="s">
        <v>104</v>
      </c>
      <c r="C109" s="65" t="s">
        <v>176</v>
      </c>
      <c r="D109" s="7">
        <v>306</v>
      </c>
      <c r="E109" s="64">
        <f t="shared" si="12"/>
        <v>14688000</v>
      </c>
      <c r="F109" s="64">
        <f>13780000+23000</f>
        <v>13803000</v>
      </c>
      <c r="G109" s="64">
        <v>885000</v>
      </c>
      <c r="H109" s="73">
        <f t="shared" si="13"/>
        <v>0.5</v>
      </c>
      <c r="I109" s="73">
        <v>0.2</v>
      </c>
      <c r="J109" s="73">
        <v>0.1</v>
      </c>
      <c r="K109" s="73">
        <v>0.2</v>
      </c>
      <c r="L109" s="64">
        <f t="shared" si="16"/>
        <v>210104.81208038557</v>
      </c>
      <c r="M109" s="64">
        <f t="shared" si="14"/>
        <v>84041.92483215424</v>
      </c>
      <c r="N109" s="64">
        <f t="shared" si="17"/>
        <v>126062.88724823133</v>
      </c>
      <c r="O109" s="73">
        <f t="shared" si="15"/>
        <v>1.4304521519634092</v>
      </c>
      <c r="P109" s="81">
        <f t="shared" si="18"/>
        <v>0.57218086078536379</v>
      </c>
      <c r="Q109" s="73">
        <f t="shared" si="19"/>
        <v>0.85827129117804557</v>
      </c>
    </row>
    <row r="110" spans="1:17">
      <c r="A110" s="2">
        <f t="shared" si="20"/>
        <v>91</v>
      </c>
      <c r="B110" s="3" t="s">
        <v>105</v>
      </c>
      <c r="C110" s="65" t="s">
        <v>176</v>
      </c>
      <c r="D110" s="7">
        <v>486</v>
      </c>
      <c r="E110" s="64">
        <f t="shared" si="12"/>
        <v>21377000</v>
      </c>
      <c r="F110" s="64">
        <f>20098000+340000</f>
        <v>20438000</v>
      </c>
      <c r="G110" s="64">
        <v>939000</v>
      </c>
      <c r="H110" s="73">
        <f t="shared" si="13"/>
        <v>0.60000000000000009</v>
      </c>
      <c r="I110" s="73">
        <v>0.2</v>
      </c>
      <c r="J110" s="73">
        <v>0.2</v>
      </c>
      <c r="K110" s="73">
        <v>0.2</v>
      </c>
      <c r="L110" s="64">
        <f t="shared" si="16"/>
        <v>294537.22085778363</v>
      </c>
      <c r="M110" s="64">
        <f t="shared" si="14"/>
        <v>117814.88834311346</v>
      </c>
      <c r="N110" s="64">
        <f t="shared" si="17"/>
        <v>176722.33251467015</v>
      </c>
      <c r="O110" s="73">
        <f t="shared" si="15"/>
        <v>1.3778229913354709</v>
      </c>
      <c r="P110" s="81">
        <f t="shared" si="18"/>
        <v>0.55112919653418846</v>
      </c>
      <c r="Q110" s="73">
        <f t="shared" si="19"/>
        <v>0.82669379480128247</v>
      </c>
    </row>
    <row r="111" spans="1:17">
      <c r="A111" s="2">
        <f t="shared" si="20"/>
        <v>92</v>
      </c>
      <c r="B111" s="3" t="s">
        <v>106</v>
      </c>
      <c r="C111" s="65" t="s">
        <v>176</v>
      </c>
      <c r="D111" s="7">
        <v>740</v>
      </c>
      <c r="E111" s="64">
        <f t="shared" si="12"/>
        <v>32559000</v>
      </c>
      <c r="F111" s="64">
        <f>29404000+1564000</f>
        <v>30968000</v>
      </c>
      <c r="G111" s="64">
        <v>1591000</v>
      </c>
      <c r="H111" s="73">
        <f t="shared" si="13"/>
        <v>0.9</v>
      </c>
      <c r="I111" s="73">
        <v>0.2</v>
      </c>
      <c r="J111" s="73">
        <v>0.3</v>
      </c>
      <c r="K111" s="73">
        <v>0.4</v>
      </c>
      <c r="L111" s="64">
        <f t="shared" si="16"/>
        <v>445732.81706087186</v>
      </c>
      <c r="M111" s="64">
        <f t="shared" si="14"/>
        <v>178293.12682434876</v>
      </c>
      <c r="N111" s="64">
        <f t="shared" si="17"/>
        <v>267439.69023652311</v>
      </c>
      <c r="O111" s="73">
        <f t="shared" si="15"/>
        <v>1.3690003288211305</v>
      </c>
      <c r="P111" s="81">
        <f t="shared" si="18"/>
        <v>0.54760013152845222</v>
      </c>
      <c r="Q111" s="73">
        <f t="shared" si="19"/>
        <v>0.82140019729267832</v>
      </c>
    </row>
    <row r="112" spans="1:17">
      <c r="A112" s="2">
        <f t="shared" si="20"/>
        <v>93</v>
      </c>
      <c r="B112" s="3" t="s">
        <v>107</v>
      </c>
      <c r="C112" s="65" t="s">
        <v>176</v>
      </c>
      <c r="D112" s="7">
        <v>607</v>
      </c>
      <c r="E112" s="64">
        <f t="shared" si="12"/>
        <v>26668000</v>
      </c>
      <c r="F112" s="64">
        <f>24861000+648000</f>
        <v>25509000</v>
      </c>
      <c r="G112" s="64">
        <v>1159000</v>
      </c>
      <c r="H112" s="73">
        <f t="shared" si="13"/>
        <v>0.7</v>
      </c>
      <c r="I112" s="73">
        <v>0.2</v>
      </c>
      <c r="J112" s="73">
        <v>0.2</v>
      </c>
      <c r="K112" s="73">
        <v>0.3</v>
      </c>
      <c r="L112" s="64">
        <f t="shared" si="16"/>
        <v>357906.70593721926</v>
      </c>
      <c r="M112" s="64">
        <f t="shared" si="14"/>
        <v>143162.68237488772</v>
      </c>
      <c r="N112" s="64">
        <f t="shared" si="17"/>
        <v>214744.02356233154</v>
      </c>
      <c r="O112" s="73">
        <f t="shared" si="15"/>
        <v>1.3420830431124167</v>
      </c>
      <c r="P112" s="81">
        <f t="shared" si="18"/>
        <v>0.53683321724496669</v>
      </c>
      <c r="Q112" s="73">
        <f t="shared" si="19"/>
        <v>0.80524982586744986</v>
      </c>
    </row>
    <row r="113" spans="1:17">
      <c r="A113" s="2">
        <f t="shared" si="20"/>
        <v>94</v>
      </c>
      <c r="B113" s="3" t="s">
        <v>108</v>
      </c>
      <c r="C113" s="65" t="s">
        <v>176</v>
      </c>
      <c r="D113" s="7">
        <v>439</v>
      </c>
      <c r="E113" s="64">
        <f t="shared" si="12"/>
        <v>18871000</v>
      </c>
      <c r="F113" s="64">
        <f>17727000+444000</f>
        <v>18171000</v>
      </c>
      <c r="G113" s="64">
        <v>700000</v>
      </c>
      <c r="H113" s="73">
        <f t="shared" si="13"/>
        <v>0.5</v>
      </c>
      <c r="I113" s="73">
        <v>0.2</v>
      </c>
      <c r="J113" s="73">
        <v>0.1</v>
      </c>
      <c r="K113" s="73">
        <v>0.2</v>
      </c>
      <c r="L113" s="64">
        <f t="shared" si="16"/>
        <v>257585.64007748727</v>
      </c>
      <c r="M113" s="64">
        <f t="shared" si="14"/>
        <v>103034.25603099492</v>
      </c>
      <c r="N113" s="64">
        <f t="shared" si="17"/>
        <v>154551.38404649234</v>
      </c>
      <c r="O113" s="73">
        <f t="shared" si="15"/>
        <v>1.3649814004424106</v>
      </c>
      <c r="P113" s="81">
        <f t="shared" si="18"/>
        <v>0.54599256017696418</v>
      </c>
      <c r="Q113" s="73">
        <f t="shared" si="19"/>
        <v>0.81898884026544616</v>
      </c>
    </row>
    <row r="114" spans="1:17">
      <c r="A114" s="2">
        <f t="shared" si="20"/>
        <v>95</v>
      </c>
      <c r="B114" s="3" t="s">
        <v>109</v>
      </c>
      <c r="C114" s="65" t="s">
        <v>176</v>
      </c>
      <c r="D114" s="7">
        <v>362</v>
      </c>
      <c r="E114" s="64">
        <f t="shared" si="12"/>
        <v>17506000</v>
      </c>
      <c r="F114" s="64">
        <f>14452000+1821000</f>
        <v>16273000</v>
      </c>
      <c r="G114" s="64">
        <v>1233000</v>
      </c>
      <c r="H114" s="73">
        <f t="shared" si="13"/>
        <v>0.5</v>
      </c>
      <c r="I114" s="73">
        <v>0.2</v>
      </c>
      <c r="J114" s="73">
        <v>0.1</v>
      </c>
      <c r="K114" s="73">
        <v>0.2</v>
      </c>
      <c r="L114" s="64">
        <f t="shared" si="16"/>
        <v>230096.73965811264</v>
      </c>
      <c r="M114" s="64">
        <f t="shared" si="14"/>
        <v>92038.695863245055</v>
      </c>
      <c r="N114" s="64">
        <f t="shared" si="17"/>
        <v>138058.04379486758</v>
      </c>
      <c r="O114" s="73">
        <f t="shared" si="15"/>
        <v>1.3143878650640504</v>
      </c>
      <c r="P114" s="81">
        <f t="shared" si="18"/>
        <v>0.52575514602562012</v>
      </c>
      <c r="Q114" s="73">
        <f t="shared" si="19"/>
        <v>0.78863271903843024</v>
      </c>
    </row>
    <row r="115" spans="1:17">
      <c r="A115" s="2">
        <f t="shared" si="20"/>
        <v>96</v>
      </c>
      <c r="B115" s="3" t="s">
        <v>110</v>
      </c>
      <c r="C115" s="65" t="s">
        <v>176</v>
      </c>
      <c r="D115" s="7">
        <v>789</v>
      </c>
      <c r="E115" s="64">
        <f t="shared" si="12"/>
        <v>34260000</v>
      </c>
      <c r="F115" s="64">
        <f>31375000+996000</f>
        <v>32371000</v>
      </c>
      <c r="G115" s="64">
        <v>1889000</v>
      </c>
      <c r="H115" s="73">
        <f t="shared" si="13"/>
        <v>0.9</v>
      </c>
      <c r="I115" s="73">
        <v>0.2</v>
      </c>
      <c r="J115" s="73">
        <v>0.3</v>
      </c>
      <c r="K115" s="73">
        <v>0.4</v>
      </c>
      <c r="L115" s="64">
        <f t="shared" si="16"/>
        <v>463225.75369138294</v>
      </c>
      <c r="M115" s="64">
        <f t="shared" si="14"/>
        <v>185290.3014765532</v>
      </c>
      <c r="N115" s="64">
        <f t="shared" si="17"/>
        <v>277935.45221482974</v>
      </c>
      <c r="O115" s="73">
        <f t="shared" si="15"/>
        <v>1.3520891818195648</v>
      </c>
      <c r="P115" s="81">
        <f t="shared" si="18"/>
        <v>0.54083567272782607</v>
      </c>
      <c r="Q115" s="73">
        <f t="shared" si="19"/>
        <v>0.81125350909173888</v>
      </c>
    </row>
    <row r="116" spans="1:17">
      <c r="A116" s="2">
        <f t="shared" si="20"/>
        <v>97</v>
      </c>
      <c r="B116" s="3" t="s">
        <v>111</v>
      </c>
      <c r="C116" s="65" t="s">
        <v>176</v>
      </c>
      <c r="D116" s="7">
        <v>413</v>
      </c>
      <c r="E116" s="64">
        <f t="shared" si="12"/>
        <v>18032000</v>
      </c>
      <c r="F116" s="64">
        <f>16339000+663000</f>
        <v>17002000</v>
      </c>
      <c r="G116" s="64">
        <v>1030000</v>
      </c>
      <c r="H116" s="73">
        <f t="shared" si="13"/>
        <v>0.5</v>
      </c>
      <c r="I116" s="73">
        <v>0.2</v>
      </c>
      <c r="J116" s="73">
        <v>0.1</v>
      </c>
      <c r="K116" s="73">
        <v>0.2</v>
      </c>
      <c r="L116" s="64">
        <f t="shared" si="16"/>
        <v>248303.67370211403</v>
      </c>
      <c r="M116" s="64">
        <f t="shared" ref="M116:M147" si="21">L116*40%</f>
        <v>99321.469480845612</v>
      </c>
      <c r="N116" s="64">
        <f t="shared" si="17"/>
        <v>148982.20422126842</v>
      </c>
      <c r="O116" s="73">
        <f t="shared" ref="O116:O147" si="22">L116/E116*100</f>
        <v>1.3770168239913156</v>
      </c>
      <c r="P116" s="81">
        <f t="shared" si="18"/>
        <v>0.55080672959652621</v>
      </c>
      <c r="Q116" s="73">
        <f t="shared" si="19"/>
        <v>0.82621009439478932</v>
      </c>
    </row>
    <row r="117" spans="1:17">
      <c r="A117" s="2">
        <f t="shared" si="20"/>
        <v>98</v>
      </c>
      <c r="B117" s="3" t="s">
        <v>112</v>
      </c>
      <c r="C117" s="65" t="s">
        <v>176</v>
      </c>
      <c r="D117" s="7">
        <v>467</v>
      </c>
      <c r="E117" s="64">
        <f t="shared" si="12"/>
        <v>20805000</v>
      </c>
      <c r="F117" s="64">
        <f>19133000+554000</f>
        <v>19687000</v>
      </c>
      <c r="G117" s="64">
        <v>1118000</v>
      </c>
      <c r="H117" s="73">
        <f t="shared" si="13"/>
        <v>0.60000000000000009</v>
      </c>
      <c r="I117" s="73">
        <v>0.2</v>
      </c>
      <c r="J117" s="73">
        <v>0.2</v>
      </c>
      <c r="K117" s="73">
        <v>0.2</v>
      </c>
      <c r="L117" s="64">
        <f t="shared" si="16"/>
        <v>287754.24542962626</v>
      </c>
      <c r="M117" s="64">
        <f t="shared" si="21"/>
        <v>115101.69817185051</v>
      </c>
      <c r="N117" s="64">
        <f t="shared" si="17"/>
        <v>172652.54725777573</v>
      </c>
      <c r="O117" s="73">
        <f t="shared" si="22"/>
        <v>1.3831013959607126</v>
      </c>
      <c r="P117" s="81">
        <f t="shared" si="18"/>
        <v>0.5532405583842851</v>
      </c>
      <c r="Q117" s="73">
        <f t="shared" si="19"/>
        <v>0.82986083757642748</v>
      </c>
    </row>
    <row r="118" spans="1:17">
      <c r="A118" s="2">
        <f t="shared" si="20"/>
        <v>99</v>
      </c>
      <c r="B118" s="3" t="s">
        <v>113</v>
      </c>
      <c r="C118" s="65" t="s">
        <v>176</v>
      </c>
      <c r="D118" s="7">
        <v>417</v>
      </c>
      <c r="E118" s="64">
        <f t="shared" si="12"/>
        <v>20931000</v>
      </c>
      <c r="F118" s="64">
        <f>17302000+1511000</f>
        <v>18813000</v>
      </c>
      <c r="G118" s="64">
        <v>2118000</v>
      </c>
      <c r="H118" s="73">
        <f t="shared" si="13"/>
        <v>0.60000000000000009</v>
      </c>
      <c r="I118" s="73">
        <v>0.2</v>
      </c>
      <c r="J118" s="73">
        <v>0.2</v>
      </c>
      <c r="K118" s="73">
        <v>0.2</v>
      </c>
      <c r="L118" s="64">
        <f t="shared" si="16"/>
        <v>269904.31009236997</v>
      </c>
      <c r="M118" s="64">
        <f t="shared" si="21"/>
        <v>107961.724036948</v>
      </c>
      <c r="N118" s="64">
        <f t="shared" si="17"/>
        <v>161942.58605542197</v>
      </c>
      <c r="O118" s="73">
        <f t="shared" si="22"/>
        <v>1.289495533382877</v>
      </c>
      <c r="P118" s="81">
        <f t="shared" si="18"/>
        <v>0.51579821335315079</v>
      </c>
      <c r="Q118" s="73">
        <f t="shared" si="19"/>
        <v>0.77369732002972613</v>
      </c>
    </row>
    <row r="119" spans="1:17">
      <c r="A119" s="2">
        <f t="shared" si="20"/>
        <v>100</v>
      </c>
      <c r="B119" s="3" t="s">
        <v>114</v>
      </c>
      <c r="C119" s="65" t="s">
        <v>176</v>
      </c>
      <c r="D119" s="7">
        <v>693</v>
      </c>
      <c r="E119" s="64">
        <f t="shared" si="12"/>
        <v>29377000</v>
      </c>
      <c r="F119" s="64">
        <v>27834000</v>
      </c>
      <c r="G119" s="64">
        <v>1543000</v>
      </c>
      <c r="H119" s="73">
        <f t="shared" si="13"/>
        <v>0.7</v>
      </c>
      <c r="I119" s="73">
        <v>0.2</v>
      </c>
      <c r="J119" s="73">
        <v>0.2</v>
      </c>
      <c r="K119" s="73">
        <v>0.3</v>
      </c>
      <c r="L119" s="64">
        <f t="shared" si="16"/>
        <v>388608.59471730003</v>
      </c>
      <c r="M119" s="64">
        <f t="shared" si="21"/>
        <v>155443.43788692003</v>
      </c>
      <c r="N119" s="64">
        <f t="shared" si="17"/>
        <v>233165.15683038</v>
      </c>
      <c r="O119" s="73">
        <f t="shared" si="22"/>
        <v>1.3228328104207374</v>
      </c>
      <c r="P119" s="81">
        <f t="shared" si="18"/>
        <v>0.52913312416829505</v>
      </c>
      <c r="Q119" s="73">
        <f t="shared" si="19"/>
        <v>0.79369968625244236</v>
      </c>
    </row>
    <row r="120" spans="1:17">
      <c r="A120" s="2">
        <f t="shared" si="20"/>
        <v>101</v>
      </c>
      <c r="B120" s="3" t="s">
        <v>115</v>
      </c>
      <c r="C120" s="65" t="s">
        <v>176</v>
      </c>
      <c r="D120" s="7">
        <v>606</v>
      </c>
      <c r="E120" s="64">
        <f t="shared" si="12"/>
        <v>26954000</v>
      </c>
      <c r="F120" s="64">
        <f>24813000+843000</f>
        <v>25656000</v>
      </c>
      <c r="G120" s="64">
        <v>1298000</v>
      </c>
      <c r="H120" s="73">
        <f t="shared" si="13"/>
        <v>0.7</v>
      </c>
      <c r="I120" s="73">
        <v>0.2</v>
      </c>
      <c r="J120" s="73">
        <v>0.2</v>
      </c>
      <c r="K120" s="73">
        <v>0.3</v>
      </c>
      <c r="L120" s="64">
        <f t="shared" si="16"/>
        <v>357549.7072304741</v>
      </c>
      <c r="M120" s="64">
        <f t="shared" si="21"/>
        <v>143019.88289218963</v>
      </c>
      <c r="N120" s="64">
        <f t="shared" si="17"/>
        <v>214529.82433828447</v>
      </c>
      <c r="O120" s="73">
        <f t="shared" si="22"/>
        <v>1.3265181688449732</v>
      </c>
      <c r="P120" s="81">
        <f t="shared" si="18"/>
        <v>0.53060726753798926</v>
      </c>
      <c r="Q120" s="73">
        <f t="shared" si="19"/>
        <v>0.79591090130698394</v>
      </c>
    </row>
    <row r="121" spans="1:17">
      <c r="A121" s="2">
        <f t="shared" si="20"/>
        <v>102</v>
      </c>
      <c r="B121" s="3" t="s">
        <v>116</v>
      </c>
      <c r="C121" s="65" t="s">
        <v>176</v>
      </c>
      <c r="D121" s="7">
        <v>699</v>
      </c>
      <c r="E121" s="64">
        <f t="shared" si="12"/>
        <v>30998000</v>
      </c>
      <c r="F121" s="64">
        <f>28400000+1360000</f>
        <v>29760000</v>
      </c>
      <c r="G121" s="64">
        <v>1238000</v>
      </c>
      <c r="H121" s="73">
        <f t="shared" si="13"/>
        <v>0.8</v>
      </c>
      <c r="I121" s="73">
        <v>0.2</v>
      </c>
      <c r="J121" s="73">
        <v>0.3</v>
      </c>
      <c r="K121" s="73">
        <v>0.3</v>
      </c>
      <c r="L121" s="64">
        <f t="shared" si="16"/>
        <v>410923.22852104623</v>
      </c>
      <c r="M121" s="64">
        <f t="shared" si="21"/>
        <v>164369.2914084185</v>
      </c>
      <c r="N121" s="64">
        <f t="shared" si="17"/>
        <v>246553.93711262773</v>
      </c>
      <c r="O121" s="73">
        <f t="shared" si="22"/>
        <v>1.3256443271212537</v>
      </c>
      <c r="P121" s="81">
        <f t="shared" si="18"/>
        <v>0.53025773084850159</v>
      </c>
      <c r="Q121" s="73">
        <f t="shared" si="19"/>
        <v>0.79538659627275221</v>
      </c>
    </row>
    <row r="122" spans="1:17">
      <c r="A122" s="2">
        <f t="shared" si="20"/>
        <v>103</v>
      </c>
      <c r="B122" s="3" t="s">
        <v>117</v>
      </c>
      <c r="C122" s="74" t="s">
        <v>164</v>
      </c>
      <c r="D122" s="7">
        <v>782</v>
      </c>
      <c r="E122" s="64">
        <f t="shared" si="12"/>
        <v>31187000</v>
      </c>
      <c r="F122" s="64">
        <f>30185000+299000</f>
        <v>30484000</v>
      </c>
      <c r="G122" s="64">
        <v>703000</v>
      </c>
      <c r="H122" s="73">
        <f t="shared" si="13"/>
        <v>1</v>
      </c>
      <c r="I122" s="73">
        <v>0.3</v>
      </c>
      <c r="J122" s="73">
        <v>0.3</v>
      </c>
      <c r="K122" s="73">
        <v>0.4</v>
      </c>
      <c r="L122" s="64">
        <f t="shared" si="16"/>
        <v>480899.40430744248</v>
      </c>
      <c r="M122" s="64">
        <f t="shared" si="21"/>
        <v>192359.76172297701</v>
      </c>
      <c r="N122" s="64">
        <f t="shared" si="17"/>
        <v>288539.64258446544</v>
      </c>
      <c r="O122" s="73">
        <f t="shared" si="22"/>
        <v>1.5419867390497402</v>
      </c>
      <c r="P122" s="81">
        <f t="shared" si="18"/>
        <v>0.61679469561989619</v>
      </c>
      <c r="Q122" s="73">
        <f t="shared" si="19"/>
        <v>0.92519204342984396</v>
      </c>
    </row>
    <row r="123" spans="1:17">
      <c r="A123" s="2">
        <f t="shared" si="20"/>
        <v>104</v>
      </c>
      <c r="B123" s="3" t="s">
        <v>118</v>
      </c>
      <c r="C123" s="65" t="s">
        <v>165</v>
      </c>
      <c r="D123" s="7">
        <v>226</v>
      </c>
      <c r="E123" s="64">
        <f t="shared" si="12"/>
        <v>9285000</v>
      </c>
      <c r="F123" s="64">
        <v>8916000</v>
      </c>
      <c r="G123" s="64">
        <v>369000</v>
      </c>
      <c r="H123" s="73">
        <f t="shared" si="13"/>
        <v>0.44999999999999996</v>
      </c>
      <c r="I123" s="73">
        <v>0.35</v>
      </c>
      <c r="J123" s="73">
        <v>0</v>
      </c>
      <c r="K123" s="73">
        <v>0.1</v>
      </c>
      <c r="L123" s="64">
        <f t="shared" si="16"/>
        <v>171458.59475913784</v>
      </c>
      <c r="M123" s="64">
        <f t="shared" si="21"/>
        <v>68583.43790365514</v>
      </c>
      <c r="N123" s="64">
        <f t="shared" si="17"/>
        <v>102875.1568554827</v>
      </c>
      <c r="O123" s="73">
        <f t="shared" si="22"/>
        <v>1.8466192219616353</v>
      </c>
      <c r="P123" s="81">
        <f t="shared" si="18"/>
        <v>0.73864768878465414</v>
      </c>
      <c r="Q123" s="73">
        <f t="shared" si="19"/>
        <v>1.1079715331769813</v>
      </c>
    </row>
    <row r="124" spans="1:17">
      <c r="A124" s="2">
        <f t="shared" si="20"/>
        <v>105</v>
      </c>
      <c r="B124" s="3" t="s">
        <v>119</v>
      </c>
      <c r="C124" s="74" t="s">
        <v>164</v>
      </c>
      <c r="D124" s="7">
        <v>161</v>
      </c>
      <c r="E124" s="64">
        <f t="shared" si="12"/>
        <v>6613000</v>
      </c>
      <c r="F124" s="64">
        <f>6264000+80000</f>
        <v>6344000</v>
      </c>
      <c r="G124" s="64">
        <v>269000</v>
      </c>
      <c r="H124" s="73">
        <f t="shared" si="13"/>
        <v>0.4</v>
      </c>
      <c r="I124" s="73">
        <v>0.3</v>
      </c>
      <c r="J124" s="73">
        <v>0</v>
      </c>
      <c r="K124" s="73">
        <v>0.1</v>
      </c>
      <c r="L124" s="64">
        <f t="shared" si="16"/>
        <v>138167.35803906695</v>
      </c>
      <c r="M124" s="64">
        <f t="shared" si="21"/>
        <v>55266.943215626787</v>
      </c>
      <c r="N124" s="64">
        <f t="shared" si="17"/>
        <v>82900.414823440165</v>
      </c>
      <c r="O124" s="73">
        <f t="shared" si="22"/>
        <v>2.0893294728423855</v>
      </c>
      <c r="P124" s="81">
        <f t="shared" si="18"/>
        <v>0.83573178913695434</v>
      </c>
      <c r="Q124" s="73">
        <f t="shared" si="19"/>
        <v>1.2535976837054312</v>
      </c>
    </row>
    <row r="125" spans="1:17">
      <c r="A125" s="2">
        <f t="shared" si="20"/>
        <v>106</v>
      </c>
      <c r="B125" s="3" t="s">
        <v>120</v>
      </c>
      <c r="C125" s="74" t="s">
        <v>164</v>
      </c>
      <c r="D125" s="7">
        <v>231</v>
      </c>
      <c r="E125" s="64">
        <f t="shared" si="12"/>
        <v>9122000</v>
      </c>
      <c r="F125" s="64">
        <f>8716000+77000</f>
        <v>8793000</v>
      </c>
      <c r="G125" s="64">
        <v>329000</v>
      </c>
      <c r="H125" s="73">
        <f t="shared" si="13"/>
        <v>0.4</v>
      </c>
      <c r="I125" s="73">
        <v>0.3</v>
      </c>
      <c r="J125" s="73">
        <v>0</v>
      </c>
      <c r="K125" s="73">
        <v>0.1</v>
      </c>
      <c r="L125" s="64">
        <f t="shared" si="16"/>
        <v>163157.26751122574</v>
      </c>
      <c r="M125" s="64">
        <f t="shared" si="21"/>
        <v>65262.907004490298</v>
      </c>
      <c r="N125" s="64">
        <f t="shared" si="17"/>
        <v>97894.360506735451</v>
      </c>
      <c r="O125" s="73">
        <f t="shared" si="22"/>
        <v>1.7886128865514772</v>
      </c>
      <c r="P125" s="81">
        <f t="shared" si="18"/>
        <v>0.71544515462059088</v>
      </c>
      <c r="Q125" s="73">
        <f t="shared" si="19"/>
        <v>1.0731677319308863</v>
      </c>
    </row>
    <row r="126" spans="1:17">
      <c r="A126" s="2">
        <f t="shared" si="20"/>
        <v>107</v>
      </c>
      <c r="B126" s="3" t="s">
        <v>121</v>
      </c>
      <c r="C126" s="74" t="s">
        <v>164</v>
      </c>
      <c r="D126" s="7">
        <v>169</v>
      </c>
      <c r="E126" s="64">
        <f t="shared" si="12"/>
        <v>6916000</v>
      </c>
      <c r="F126" s="64">
        <v>6569000</v>
      </c>
      <c r="G126" s="64">
        <v>347000</v>
      </c>
      <c r="H126" s="73">
        <f t="shared" si="13"/>
        <v>0.4</v>
      </c>
      <c r="I126" s="73">
        <v>0.3</v>
      </c>
      <c r="J126" s="73">
        <v>0</v>
      </c>
      <c r="K126" s="73">
        <v>0.1</v>
      </c>
      <c r="L126" s="64">
        <f t="shared" si="16"/>
        <v>141023.34769302796</v>
      </c>
      <c r="M126" s="64">
        <f t="shared" si="21"/>
        <v>56409.339077211189</v>
      </c>
      <c r="N126" s="64">
        <f t="shared" si="17"/>
        <v>84614.008615816769</v>
      </c>
      <c r="O126" s="73">
        <f t="shared" si="22"/>
        <v>2.039088312507634</v>
      </c>
      <c r="P126" s="81">
        <f t="shared" si="18"/>
        <v>0.81563532500305358</v>
      </c>
      <c r="Q126" s="73">
        <f t="shared" si="19"/>
        <v>1.2234529875045803</v>
      </c>
    </row>
    <row r="127" spans="1:17">
      <c r="A127" s="2">
        <f t="shared" si="20"/>
        <v>108</v>
      </c>
      <c r="B127" s="3" t="s">
        <v>122</v>
      </c>
      <c r="C127" s="65" t="s">
        <v>163</v>
      </c>
      <c r="D127" s="7">
        <v>186</v>
      </c>
      <c r="E127" s="64">
        <f t="shared" si="12"/>
        <v>7590000</v>
      </c>
      <c r="F127" s="64">
        <v>7274000</v>
      </c>
      <c r="G127" s="64">
        <v>316000</v>
      </c>
      <c r="H127" s="73">
        <f t="shared" si="13"/>
        <v>0.5</v>
      </c>
      <c r="I127" s="73">
        <v>0.4</v>
      </c>
      <c r="J127" s="73">
        <v>0</v>
      </c>
      <c r="K127" s="73">
        <v>0.1</v>
      </c>
      <c r="L127" s="64">
        <f t="shared" si="16"/>
        <v>167264.96727097052</v>
      </c>
      <c r="M127" s="64">
        <f t="shared" si="21"/>
        <v>66905.986908388208</v>
      </c>
      <c r="N127" s="64">
        <f t="shared" si="17"/>
        <v>100358.98036258231</v>
      </c>
      <c r="O127" s="73">
        <f t="shared" si="22"/>
        <v>2.2037545094989528</v>
      </c>
      <c r="P127" s="81">
        <f t="shared" si="18"/>
        <v>0.8815018037995811</v>
      </c>
      <c r="Q127" s="73">
        <f t="shared" si="19"/>
        <v>1.3222527056993716</v>
      </c>
    </row>
    <row r="128" spans="1:17">
      <c r="A128" s="2">
        <f t="shared" si="20"/>
        <v>109</v>
      </c>
      <c r="B128" s="3" t="s">
        <v>123</v>
      </c>
      <c r="C128" s="65" t="s">
        <v>167</v>
      </c>
      <c r="D128" s="7">
        <v>94</v>
      </c>
      <c r="E128" s="64">
        <f t="shared" si="12"/>
        <v>4409000</v>
      </c>
      <c r="F128" s="64">
        <v>4245000</v>
      </c>
      <c r="G128" s="64">
        <v>164000</v>
      </c>
      <c r="H128" s="73">
        <f t="shared" si="13"/>
        <v>0.55000000000000004</v>
      </c>
      <c r="I128" s="73">
        <v>0.45</v>
      </c>
      <c r="J128" s="73">
        <v>0</v>
      </c>
      <c r="K128" s="73">
        <v>0.1</v>
      </c>
      <c r="L128" s="64">
        <f t="shared" si="16"/>
        <v>144507.40703205668</v>
      </c>
      <c r="M128" s="64">
        <f t="shared" si="21"/>
        <v>57802.962812822676</v>
      </c>
      <c r="N128" s="64">
        <f t="shared" si="17"/>
        <v>86704.444219234007</v>
      </c>
      <c r="O128" s="73">
        <f t="shared" si="22"/>
        <v>3.2775551606272781</v>
      </c>
      <c r="P128" s="81">
        <f t="shared" si="18"/>
        <v>1.3110220642509112</v>
      </c>
      <c r="Q128" s="73">
        <f t="shared" si="19"/>
        <v>1.9665330963763668</v>
      </c>
    </row>
    <row r="129" spans="1:17">
      <c r="A129" s="2">
        <f t="shared" si="20"/>
        <v>110</v>
      </c>
      <c r="B129" s="3" t="s">
        <v>124</v>
      </c>
      <c r="C129" s="65" t="s">
        <v>163</v>
      </c>
      <c r="D129" s="7">
        <v>51</v>
      </c>
      <c r="E129" s="64">
        <f t="shared" si="12"/>
        <v>2270000</v>
      </c>
      <c r="F129" s="64">
        <v>2202000</v>
      </c>
      <c r="G129" s="64">
        <v>68000</v>
      </c>
      <c r="H129" s="73">
        <f t="shared" si="13"/>
        <v>0.5</v>
      </c>
      <c r="I129" s="73">
        <v>0.4</v>
      </c>
      <c r="J129" s="73">
        <v>0</v>
      </c>
      <c r="K129" s="73">
        <v>0.1</v>
      </c>
      <c r="L129" s="64">
        <f t="shared" si="16"/>
        <v>119070.14186037856</v>
      </c>
      <c r="M129" s="64">
        <f t="shared" si="21"/>
        <v>47628.056744151429</v>
      </c>
      <c r="N129" s="64">
        <f t="shared" si="17"/>
        <v>71442.085116227128</v>
      </c>
      <c r="O129" s="73">
        <f t="shared" si="22"/>
        <v>5.245380698695091</v>
      </c>
      <c r="P129" s="81">
        <f t="shared" si="18"/>
        <v>2.0981522794780365</v>
      </c>
      <c r="Q129" s="73">
        <f t="shared" si="19"/>
        <v>3.1472284192170541</v>
      </c>
    </row>
    <row r="130" spans="1:17">
      <c r="A130" s="2">
        <f t="shared" si="20"/>
        <v>111</v>
      </c>
      <c r="B130" s="3" t="s">
        <v>125</v>
      </c>
      <c r="C130" s="65" t="s">
        <v>168</v>
      </c>
      <c r="D130" s="7">
        <v>106</v>
      </c>
      <c r="E130" s="64">
        <f t="shared" si="12"/>
        <v>4264000</v>
      </c>
      <c r="F130" s="64">
        <v>4076000</v>
      </c>
      <c r="G130" s="64">
        <v>188000</v>
      </c>
      <c r="H130" s="73">
        <f t="shared" si="13"/>
        <v>0.5</v>
      </c>
      <c r="I130" s="73">
        <v>0.4</v>
      </c>
      <c r="J130" s="73">
        <v>0</v>
      </c>
      <c r="K130" s="73">
        <v>0.1</v>
      </c>
      <c r="L130" s="64">
        <f t="shared" si="16"/>
        <v>138705.07073136047</v>
      </c>
      <c r="M130" s="64">
        <f t="shared" si="21"/>
        <v>55482.028292544186</v>
      </c>
      <c r="N130" s="64">
        <f t="shared" si="17"/>
        <v>83223.042438816279</v>
      </c>
      <c r="O130" s="73">
        <f t="shared" si="22"/>
        <v>3.252933178502825</v>
      </c>
      <c r="P130" s="81">
        <f t="shared" si="18"/>
        <v>1.3011732714011301</v>
      </c>
      <c r="Q130" s="73">
        <f t="shared" si="19"/>
        <v>1.9517599071016949</v>
      </c>
    </row>
    <row r="131" spans="1:17">
      <c r="A131" s="2">
        <f t="shared" si="20"/>
        <v>112</v>
      </c>
      <c r="B131" s="3" t="s">
        <v>126</v>
      </c>
      <c r="C131" s="65" t="s">
        <v>167</v>
      </c>
      <c r="D131" s="7">
        <v>112</v>
      </c>
      <c r="E131" s="64">
        <f t="shared" si="12"/>
        <v>4913000</v>
      </c>
      <c r="F131" s="64">
        <v>4722000</v>
      </c>
      <c r="G131" s="64">
        <v>191000</v>
      </c>
      <c r="H131" s="73">
        <f t="shared" si="13"/>
        <v>0.55000000000000004</v>
      </c>
      <c r="I131" s="73">
        <v>0.45</v>
      </c>
      <c r="J131" s="73">
        <v>0</v>
      </c>
      <c r="K131" s="73">
        <v>0.1</v>
      </c>
      <c r="L131" s="64">
        <f t="shared" si="16"/>
        <v>150933.38375346895</v>
      </c>
      <c r="M131" s="64">
        <f t="shared" si="21"/>
        <v>60373.353501387581</v>
      </c>
      <c r="N131" s="64">
        <f t="shared" si="17"/>
        <v>90560.030252081371</v>
      </c>
      <c r="O131" s="73">
        <f t="shared" si="22"/>
        <v>3.0721226084565223</v>
      </c>
      <c r="P131" s="81">
        <f t="shared" si="18"/>
        <v>1.2288490433826091</v>
      </c>
      <c r="Q131" s="73">
        <f t="shared" si="19"/>
        <v>1.8432735650739134</v>
      </c>
    </row>
    <row r="132" spans="1:17">
      <c r="A132" s="2">
        <f t="shared" si="20"/>
        <v>113</v>
      </c>
      <c r="B132" s="3" t="s">
        <v>127</v>
      </c>
      <c r="C132" s="65" t="s">
        <v>164</v>
      </c>
      <c r="D132" s="7">
        <v>387</v>
      </c>
      <c r="E132" s="64">
        <f t="shared" si="12"/>
        <v>16437000</v>
      </c>
      <c r="F132" s="64">
        <v>15751000</v>
      </c>
      <c r="G132" s="64">
        <v>686000</v>
      </c>
      <c r="H132" s="73">
        <f t="shared" si="13"/>
        <v>0.60000000000000009</v>
      </c>
      <c r="I132" s="73">
        <v>0.3</v>
      </c>
      <c r="J132" s="73">
        <v>0.1</v>
      </c>
      <c r="K132" s="73">
        <v>0.2</v>
      </c>
      <c r="L132" s="64">
        <f t="shared" si="16"/>
        <v>259194.3488900162</v>
      </c>
      <c r="M132" s="64">
        <f t="shared" si="21"/>
        <v>103677.73955600649</v>
      </c>
      <c r="N132" s="64">
        <f t="shared" si="17"/>
        <v>155516.6093340097</v>
      </c>
      <c r="O132" s="73">
        <f t="shared" si="22"/>
        <v>1.576895716310861</v>
      </c>
      <c r="P132" s="81">
        <f t="shared" si="18"/>
        <v>0.6307582865243444</v>
      </c>
      <c r="Q132" s="73">
        <f t="shared" si="19"/>
        <v>0.94613742978651649</v>
      </c>
    </row>
    <row r="133" spans="1:17">
      <c r="A133" s="2">
        <f t="shared" si="20"/>
        <v>114</v>
      </c>
      <c r="B133" s="3" t="s">
        <v>128</v>
      </c>
      <c r="C133" s="65" t="s">
        <v>163</v>
      </c>
      <c r="D133" s="7">
        <v>138</v>
      </c>
      <c r="E133" s="64">
        <f t="shared" si="12"/>
        <v>5785000</v>
      </c>
      <c r="F133" s="64">
        <v>5521000</v>
      </c>
      <c r="G133" s="64">
        <v>264000</v>
      </c>
      <c r="H133" s="73">
        <f t="shared" si="13"/>
        <v>0.5</v>
      </c>
      <c r="I133" s="73">
        <v>0.4</v>
      </c>
      <c r="J133" s="73">
        <v>0</v>
      </c>
      <c r="K133" s="73">
        <v>0.1</v>
      </c>
      <c r="L133" s="64">
        <f t="shared" si="16"/>
        <v>150129.02934720449</v>
      </c>
      <c r="M133" s="64">
        <f t="shared" si="21"/>
        <v>60051.611738881795</v>
      </c>
      <c r="N133" s="64">
        <f t="shared" si="17"/>
        <v>90077.417608322692</v>
      </c>
      <c r="O133" s="73">
        <f t="shared" si="22"/>
        <v>2.5951431174970523</v>
      </c>
      <c r="P133" s="81">
        <f t="shared" si="18"/>
        <v>1.038057246998821</v>
      </c>
      <c r="Q133" s="73">
        <f t="shared" si="19"/>
        <v>1.5570858704982316</v>
      </c>
    </row>
    <row r="134" spans="1:17">
      <c r="A134" s="2">
        <f t="shared" si="20"/>
        <v>115</v>
      </c>
      <c r="B134" s="3" t="s">
        <v>129</v>
      </c>
      <c r="C134" s="65" t="s">
        <v>165</v>
      </c>
      <c r="D134" s="7">
        <v>308</v>
      </c>
      <c r="E134" s="64">
        <f t="shared" si="12"/>
        <v>12470000</v>
      </c>
      <c r="F134" s="64">
        <v>12093000</v>
      </c>
      <c r="G134" s="64">
        <v>377000</v>
      </c>
      <c r="H134" s="73">
        <f t="shared" si="13"/>
        <v>0.64999999999999991</v>
      </c>
      <c r="I134" s="73">
        <v>0.35</v>
      </c>
      <c r="J134" s="73">
        <v>0.1</v>
      </c>
      <c r="K134" s="73">
        <v>0.2</v>
      </c>
      <c r="L134" s="64">
        <f t="shared" si="16"/>
        <v>241077.77183878896</v>
      </c>
      <c r="M134" s="64">
        <f t="shared" si="21"/>
        <v>96431.108735515591</v>
      </c>
      <c r="N134" s="64">
        <f t="shared" si="17"/>
        <v>144646.66310327337</v>
      </c>
      <c r="O134" s="73">
        <f t="shared" si="22"/>
        <v>1.9332620035187567</v>
      </c>
      <c r="P134" s="81">
        <f t="shared" si="18"/>
        <v>0.77330480140750268</v>
      </c>
      <c r="Q134" s="73">
        <f t="shared" si="19"/>
        <v>1.1599572021112539</v>
      </c>
    </row>
    <row r="135" spans="1:17">
      <c r="A135" s="2">
        <f t="shared" si="20"/>
        <v>116</v>
      </c>
      <c r="B135" s="3" t="s">
        <v>130</v>
      </c>
      <c r="C135" s="65" t="s">
        <v>163</v>
      </c>
      <c r="D135" s="7">
        <v>242</v>
      </c>
      <c r="E135" s="64">
        <f t="shared" si="12"/>
        <v>10142000</v>
      </c>
      <c r="F135" s="64">
        <v>9822000</v>
      </c>
      <c r="G135" s="64">
        <v>320000</v>
      </c>
      <c r="H135" s="73">
        <f t="shared" si="13"/>
        <v>0.6</v>
      </c>
      <c r="I135" s="73">
        <v>0.4</v>
      </c>
      <c r="J135" s="73">
        <v>0.1</v>
      </c>
      <c r="K135" s="73">
        <v>0.1</v>
      </c>
      <c r="L135" s="64">
        <f t="shared" si="16"/>
        <v>207429.53641197298</v>
      </c>
      <c r="M135" s="64">
        <f t="shared" si="21"/>
        <v>82971.814564789194</v>
      </c>
      <c r="N135" s="64">
        <f t="shared" si="17"/>
        <v>124457.72184718378</v>
      </c>
      <c r="O135" s="73">
        <f t="shared" si="22"/>
        <v>2.0452527747187239</v>
      </c>
      <c r="P135" s="81">
        <f t="shared" si="18"/>
        <v>0.81810110988748963</v>
      </c>
      <c r="Q135" s="73">
        <f t="shared" si="19"/>
        <v>1.2271516648312342</v>
      </c>
    </row>
    <row r="136" spans="1:17">
      <c r="A136" s="2">
        <f t="shared" si="20"/>
        <v>117</v>
      </c>
      <c r="B136" s="3" t="s">
        <v>131</v>
      </c>
      <c r="C136" s="65" t="s">
        <v>167</v>
      </c>
      <c r="D136" s="7">
        <v>134</v>
      </c>
      <c r="E136" s="64">
        <f t="shared" si="12"/>
        <v>5254000</v>
      </c>
      <c r="F136" s="64">
        <v>5112000</v>
      </c>
      <c r="G136" s="64">
        <v>142000</v>
      </c>
      <c r="H136" s="73">
        <f t="shared" si="13"/>
        <v>0.55000000000000004</v>
      </c>
      <c r="I136" s="73">
        <v>0.45</v>
      </c>
      <c r="J136" s="73">
        <v>0</v>
      </c>
      <c r="K136" s="73">
        <v>0.1</v>
      </c>
      <c r="L136" s="64">
        <f t="shared" si="16"/>
        <v>158787.35530186171</v>
      </c>
      <c r="M136" s="64">
        <f t="shared" si="21"/>
        <v>63514.942120744687</v>
      </c>
      <c r="N136" s="64">
        <f t="shared" si="17"/>
        <v>95272.413181117023</v>
      </c>
      <c r="O136" s="73">
        <f t="shared" si="22"/>
        <v>3.0222184107701127</v>
      </c>
      <c r="P136" s="81">
        <f t="shared" si="18"/>
        <v>1.2088873643080449</v>
      </c>
      <c r="Q136" s="73">
        <f t="shared" si="19"/>
        <v>1.8133310464620676</v>
      </c>
    </row>
    <row r="137" spans="1:17">
      <c r="A137" s="2">
        <f t="shared" si="20"/>
        <v>118</v>
      </c>
      <c r="B137" s="3" t="s">
        <v>132</v>
      </c>
      <c r="C137" s="65" t="s">
        <v>163</v>
      </c>
      <c r="D137" s="7">
        <v>216</v>
      </c>
      <c r="E137" s="64">
        <f t="shared" si="12"/>
        <v>8460000</v>
      </c>
      <c r="F137" s="64">
        <v>8131000</v>
      </c>
      <c r="G137" s="64">
        <v>329000</v>
      </c>
      <c r="H137" s="73">
        <f t="shared" si="13"/>
        <v>0.5</v>
      </c>
      <c r="I137" s="73">
        <v>0.4</v>
      </c>
      <c r="J137" s="73">
        <v>0</v>
      </c>
      <c r="K137" s="73">
        <v>0.1</v>
      </c>
      <c r="L137" s="64">
        <f t="shared" si="16"/>
        <v>177974.92847332428</v>
      </c>
      <c r="M137" s="64">
        <f t="shared" si="21"/>
        <v>71189.971389329716</v>
      </c>
      <c r="N137" s="64">
        <f t="shared" si="17"/>
        <v>106784.95708399457</v>
      </c>
      <c r="O137" s="73">
        <f t="shared" si="22"/>
        <v>2.1037225587863388</v>
      </c>
      <c r="P137" s="81">
        <f t="shared" si="18"/>
        <v>0.84148902351453558</v>
      </c>
      <c r="Q137" s="73">
        <f t="shared" si="19"/>
        <v>1.2622335352718035</v>
      </c>
    </row>
    <row r="138" spans="1:17">
      <c r="A138" s="2">
        <f t="shared" si="20"/>
        <v>119</v>
      </c>
      <c r="B138" s="3" t="s">
        <v>133</v>
      </c>
      <c r="C138" s="65" t="s">
        <v>167</v>
      </c>
      <c r="D138" s="7">
        <v>44</v>
      </c>
      <c r="E138" s="64">
        <f t="shared" si="12"/>
        <v>2134000</v>
      </c>
      <c r="F138" s="64">
        <v>2075000</v>
      </c>
      <c r="G138" s="64">
        <v>59000</v>
      </c>
      <c r="H138" s="73">
        <f t="shared" si="13"/>
        <v>0.45</v>
      </c>
      <c r="I138" s="73">
        <v>0.45</v>
      </c>
      <c r="J138" s="73">
        <v>0</v>
      </c>
      <c r="K138" s="73">
        <v>0</v>
      </c>
      <c r="L138" s="64">
        <f t="shared" si="16"/>
        <v>106484.83013152497</v>
      </c>
      <c r="M138" s="64">
        <f t="shared" si="21"/>
        <v>42593.932052609991</v>
      </c>
      <c r="N138" s="64">
        <f t="shared" si="17"/>
        <v>63890.898078914979</v>
      </c>
      <c r="O138" s="73">
        <f t="shared" si="22"/>
        <v>4.9899170633329417</v>
      </c>
      <c r="P138" s="81">
        <f t="shared" si="18"/>
        <v>1.9959668253331768</v>
      </c>
      <c r="Q138" s="73">
        <f t="shared" si="19"/>
        <v>2.9939502379997647</v>
      </c>
    </row>
    <row r="139" spans="1:17">
      <c r="A139" s="2">
        <f t="shared" si="20"/>
        <v>120</v>
      </c>
      <c r="B139" s="3" t="s">
        <v>134</v>
      </c>
      <c r="C139" s="65" t="s">
        <v>163</v>
      </c>
      <c r="D139" s="7">
        <v>142</v>
      </c>
      <c r="E139" s="64">
        <f t="shared" si="12"/>
        <v>6292000</v>
      </c>
      <c r="F139" s="64">
        <v>6030000</v>
      </c>
      <c r="G139" s="64">
        <v>262000</v>
      </c>
      <c r="H139" s="73">
        <f t="shared" si="13"/>
        <v>0.5</v>
      </c>
      <c r="I139" s="73">
        <v>0.4</v>
      </c>
      <c r="J139" s="73">
        <v>0</v>
      </c>
      <c r="K139" s="73">
        <v>0.1</v>
      </c>
      <c r="L139" s="64">
        <f t="shared" si="16"/>
        <v>151557.024174185</v>
      </c>
      <c r="M139" s="64">
        <f t="shared" si="21"/>
        <v>60622.809669674003</v>
      </c>
      <c r="N139" s="64">
        <f t="shared" si="17"/>
        <v>90934.214504511008</v>
      </c>
      <c r="O139" s="73">
        <f t="shared" si="22"/>
        <v>2.4087257497486489</v>
      </c>
      <c r="P139" s="81">
        <f t="shared" si="18"/>
        <v>0.96349029989945967</v>
      </c>
      <c r="Q139" s="73">
        <f t="shared" si="19"/>
        <v>1.4452354498491895</v>
      </c>
    </row>
    <row r="140" spans="1:17">
      <c r="A140" s="2">
        <f t="shared" si="20"/>
        <v>121</v>
      </c>
      <c r="B140" s="3" t="s">
        <v>135</v>
      </c>
      <c r="C140" s="65" t="s">
        <v>163</v>
      </c>
      <c r="D140" s="7">
        <v>153</v>
      </c>
      <c r="E140" s="64">
        <f t="shared" si="12"/>
        <v>6338000</v>
      </c>
      <c r="F140" s="64">
        <v>6123000</v>
      </c>
      <c r="G140" s="64">
        <v>215000</v>
      </c>
      <c r="H140" s="73">
        <f t="shared" si="13"/>
        <v>0.5</v>
      </c>
      <c r="I140" s="73">
        <v>0.4</v>
      </c>
      <c r="J140" s="73">
        <v>0</v>
      </c>
      <c r="K140" s="73">
        <v>0.1</v>
      </c>
      <c r="L140" s="64">
        <f t="shared" si="16"/>
        <v>155484.00994838137</v>
      </c>
      <c r="M140" s="64">
        <f t="shared" si="21"/>
        <v>62193.603979352549</v>
      </c>
      <c r="N140" s="64">
        <f t="shared" si="17"/>
        <v>93290.405969028827</v>
      </c>
      <c r="O140" s="73">
        <f t="shared" si="22"/>
        <v>2.4532030600880619</v>
      </c>
      <c r="P140" s="81">
        <f t="shared" si="18"/>
        <v>0.98128122403522478</v>
      </c>
      <c r="Q140" s="73">
        <f t="shared" si="19"/>
        <v>1.4719218360528372</v>
      </c>
    </row>
    <row r="141" spans="1:17">
      <c r="A141" s="2">
        <f t="shared" si="20"/>
        <v>122</v>
      </c>
      <c r="B141" s="3" t="s">
        <v>136</v>
      </c>
      <c r="C141" s="65" t="s">
        <v>163</v>
      </c>
      <c r="D141" s="7">
        <v>140</v>
      </c>
      <c r="E141" s="64">
        <f t="shared" si="12"/>
        <v>5493000</v>
      </c>
      <c r="F141" s="64">
        <v>5282000</v>
      </c>
      <c r="G141" s="64">
        <v>211000</v>
      </c>
      <c r="H141" s="73">
        <f t="shared" si="13"/>
        <v>0.5</v>
      </c>
      <c r="I141" s="73">
        <v>0.4</v>
      </c>
      <c r="J141" s="73">
        <v>0</v>
      </c>
      <c r="K141" s="73">
        <v>0.1</v>
      </c>
      <c r="L141" s="64">
        <f t="shared" si="16"/>
        <v>150843.02676069475</v>
      </c>
      <c r="M141" s="64">
        <f t="shared" si="21"/>
        <v>60337.210704277903</v>
      </c>
      <c r="N141" s="64">
        <f t="shared" si="17"/>
        <v>90505.816056416836</v>
      </c>
      <c r="O141" s="73">
        <f t="shared" si="22"/>
        <v>2.7460955172163617</v>
      </c>
      <c r="P141" s="81">
        <f t="shared" si="18"/>
        <v>1.0984382068865448</v>
      </c>
      <c r="Q141" s="73">
        <f t="shared" si="19"/>
        <v>1.6476573103298167</v>
      </c>
    </row>
    <row r="142" spans="1:17">
      <c r="A142" s="2">
        <f t="shared" si="20"/>
        <v>123</v>
      </c>
      <c r="B142" s="3" t="s">
        <v>137</v>
      </c>
      <c r="C142" s="65" t="s">
        <v>163</v>
      </c>
      <c r="D142" s="7">
        <v>94</v>
      </c>
      <c r="E142" s="64">
        <f t="shared" si="12"/>
        <v>4714000</v>
      </c>
      <c r="F142" s="64">
        <v>4503000</v>
      </c>
      <c r="G142" s="64">
        <v>211000</v>
      </c>
      <c r="H142" s="73">
        <f t="shared" si="13"/>
        <v>0.5</v>
      </c>
      <c r="I142" s="73">
        <v>0.4</v>
      </c>
      <c r="J142" s="73">
        <v>0</v>
      </c>
      <c r="K142" s="73">
        <v>0.1</v>
      </c>
      <c r="L142" s="64">
        <f t="shared" si="16"/>
        <v>134421.08625041897</v>
      </c>
      <c r="M142" s="64">
        <f t="shared" si="21"/>
        <v>53768.43450016759</v>
      </c>
      <c r="N142" s="64">
        <f t="shared" si="17"/>
        <v>80652.651750251389</v>
      </c>
      <c r="O142" s="73">
        <f t="shared" si="22"/>
        <v>2.8515291949600967</v>
      </c>
      <c r="P142" s="81">
        <f t="shared" si="18"/>
        <v>1.1406116779840387</v>
      </c>
      <c r="Q142" s="73">
        <f t="shared" si="19"/>
        <v>1.7109175169760584</v>
      </c>
    </row>
    <row r="143" spans="1:17">
      <c r="A143" s="2">
        <f t="shared" si="20"/>
        <v>124</v>
      </c>
      <c r="B143" s="3" t="s">
        <v>138</v>
      </c>
      <c r="C143" s="65" t="s">
        <v>165</v>
      </c>
      <c r="D143" s="7">
        <v>386</v>
      </c>
      <c r="E143" s="64">
        <f t="shared" si="12"/>
        <v>16361000</v>
      </c>
      <c r="F143" s="64">
        <v>15926000</v>
      </c>
      <c r="G143" s="64">
        <v>435000</v>
      </c>
      <c r="H143" s="73">
        <f t="shared" si="13"/>
        <v>0.64999999999999991</v>
      </c>
      <c r="I143" s="73">
        <v>0.35</v>
      </c>
      <c r="J143" s="73">
        <v>0.1</v>
      </c>
      <c r="K143" s="73">
        <v>0.2</v>
      </c>
      <c r="L143" s="64">
        <f t="shared" si="16"/>
        <v>268923.67096490879</v>
      </c>
      <c r="M143" s="64">
        <f t="shared" si="21"/>
        <v>107569.46838596353</v>
      </c>
      <c r="N143" s="64">
        <f t="shared" si="17"/>
        <v>161354.20257894526</v>
      </c>
      <c r="O143" s="73">
        <f t="shared" si="22"/>
        <v>1.6436872499536019</v>
      </c>
      <c r="P143" s="81">
        <f t="shared" si="18"/>
        <v>0.65747489998144071</v>
      </c>
      <c r="Q143" s="73">
        <f t="shared" si="19"/>
        <v>0.98621234997216101</v>
      </c>
    </row>
    <row r="144" spans="1:17">
      <c r="A144" s="2">
        <f t="shared" si="20"/>
        <v>125</v>
      </c>
      <c r="B144" s="3" t="s">
        <v>139</v>
      </c>
      <c r="C144" s="65" t="s">
        <v>163</v>
      </c>
      <c r="D144" s="7">
        <v>161</v>
      </c>
      <c r="E144" s="64">
        <f t="shared" si="12"/>
        <v>6507000</v>
      </c>
      <c r="F144" s="64">
        <v>6373000</v>
      </c>
      <c r="G144" s="64">
        <v>134000</v>
      </c>
      <c r="H144" s="73">
        <f t="shared" si="13"/>
        <v>0.5</v>
      </c>
      <c r="I144" s="73">
        <v>0.4</v>
      </c>
      <c r="J144" s="73">
        <v>0</v>
      </c>
      <c r="K144" s="73">
        <v>0.1</v>
      </c>
      <c r="L144" s="64">
        <f t="shared" si="16"/>
        <v>158339.99960234237</v>
      </c>
      <c r="M144" s="64">
        <f t="shared" si="21"/>
        <v>63335.999840936951</v>
      </c>
      <c r="N144" s="64">
        <f t="shared" si="17"/>
        <v>95003.99976140543</v>
      </c>
      <c r="O144" s="73">
        <f t="shared" si="22"/>
        <v>2.4333794314175869</v>
      </c>
      <c r="P144" s="81">
        <f t="shared" si="18"/>
        <v>0.97335177256703476</v>
      </c>
      <c r="Q144" s="73">
        <f t="shared" si="19"/>
        <v>1.4600276588505521</v>
      </c>
    </row>
    <row r="145" spans="1:17">
      <c r="A145" s="2">
        <f t="shared" si="20"/>
        <v>126</v>
      </c>
      <c r="B145" s="3" t="s">
        <v>140</v>
      </c>
      <c r="C145" s="65" t="s">
        <v>163</v>
      </c>
      <c r="D145" s="7">
        <v>370</v>
      </c>
      <c r="E145" s="64">
        <f t="shared" si="12"/>
        <v>16443000</v>
      </c>
      <c r="F145" s="64">
        <v>15915000</v>
      </c>
      <c r="G145" s="64">
        <v>528000</v>
      </c>
      <c r="H145" s="73">
        <f t="shared" si="13"/>
        <v>0.7</v>
      </c>
      <c r="I145" s="73">
        <v>0.4</v>
      </c>
      <c r="J145" s="73">
        <v>0.1</v>
      </c>
      <c r="K145" s="73">
        <v>0.2</v>
      </c>
      <c r="L145" s="64">
        <f t="shared" si="16"/>
        <v>273298.01243862452</v>
      </c>
      <c r="M145" s="64">
        <f t="shared" si="21"/>
        <v>109319.20497544981</v>
      </c>
      <c r="N145" s="64">
        <f t="shared" si="17"/>
        <v>163978.80746317469</v>
      </c>
      <c r="O145" s="73">
        <f t="shared" si="22"/>
        <v>1.6620933676252785</v>
      </c>
      <c r="P145" s="81">
        <f t="shared" si="18"/>
        <v>0.66483734705011133</v>
      </c>
      <c r="Q145" s="73">
        <f t="shared" si="19"/>
        <v>0.99725602057516693</v>
      </c>
    </row>
    <row r="146" spans="1:17">
      <c r="A146" s="2">
        <f t="shared" si="20"/>
        <v>127</v>
      </c>
      <c r="B146" s="3" t="s">
        <v>141</v>
      </c>
      <c r="C146" s="65" t="s">
        <v>167</v>
      </c>
      <c r="D146" s="7">
        <v>131</v>
      </c>
      <c r="E146" s="64">
        <f t="shared" si="12"/>
        <v>5765000</v>
      </c>
      <c r="F146" s="64">
        <v>5601000</v>
      </c>
      <c r="G146" s="64">
        <v>164000</v>
      </c>
      <c r="H146" s="73">
        <f t="shared" si="13"/>
        <v>0.55000000000000004</v>
      </c>
      <c r="I146" s="73">
        <v>0.45</v>
      </c>
      <c r="J146" s="73">
        <v>0</v>
      </c>
      <c r="K146" s="73">
        <v>0.1</v>
      </c>
      <c r="L146" s="64">
        <f t="shared" si="16"/>
        <v>157716.35918162632</v>
      </c>
      <c r="M146" s="64">
        <f t="shared" si="21"/>
        <v>63086.543672650529</v>
      </c>
      <c r="N146" s="64">
        <f t="shared" si="17"/>
        <v>94629.815508975793</v>
      </c>
      <c r="O146" s="73">
        <f t="shared" si="22"/>
        <v>2.7357564472094769</v>
      </c>
      <c r="P146" s="81">
        <f t="shared" si="18"/>
        <v>1.0943025788837906</v>
      </c>
      <c r="Q146" s="73">
        <f t="shared" si="19"/>
        <v>1.6414538683256861</v>
      </c>
    </row>
    <row r="147" spans="1:17">
      <c r="A147" s="2">
        <f t="shared" si="20"/>
        <v>128</v>
      </c>
      <c r="B147" s="3" t="s">
        <v>142</v>
      </c>
      <c r="C147" s="65" t="s">
        <v>167</v>
      </c>
      <c r="D147" s="7">
        <v>86</v>
      </c>
      <c r="E147" s="64">
        <f t="shared" si="12"/>
        <v>3887000</v>
      </c>
      <c r="F147" s="64">
        <v>3721000</v>
      </c>
      <c r="G147" s="64">
        <v>166000</v>
      </c>
      <c r="H147" s="73">
        <f t="shared" si="13"/>
        <v>0.55000000000000004</v>
      </c>
      <c r="I147" s="73">
        <v>0.45</v>
      </c>
      <c r="J147" s="73">
        <v>0</v>
      </c>
      <c r="K147" s="73">
        <v>0.1</v>
      </c>
      <c r="L147" s="64">
        <f t="shared" si="16"/>
        <v>141651.41737809568</v>
      </c>
      <c r="M147" s="64">
        <f t="shared" si="21"/>
        <v>56660.566951238274</v>
      </c>
      <c r="N147" s="64">
        <f t="shared" si="17"/>
        <v>84990.850426857403</v>
      </c>
      <c r="O147" s="73">
        <f t="shared" si="22"/>
        <v>3.644235075330478</v>
      </c>
      <c r="P147" s="81">
        <f t="shared" si="18"/>
        <v>1.4576940301321912</v>
      </c>
      <c r="Q147" s="73">
        <f t="shared" si="19"/>
        <v>2.1865410451982865</v>
      </c>
    </row>
    <row r="148" spans="1:17">
      <c r="A148" s="2">
        <f t="shared" si="20"/>
        <v>129</v>
      </c>
      <c r="B148" s="3" t="s">
        <v>143</v>
      </c>
      <c r="C148" s="65" t="s">
        <v>167</v>
      </c>
      <c r="D148" s="7">
        <v>72</v>
      </c>
      <c r="E148" s="64">
        <f t="shared" ref="E148:E168" si="23">F148+G148</f>
        <v>3523000</v>
      </c>
      <c r="F148" s="64">
        <v>3346000</v>
      </c>
      <c r="G148" s="64">
        <v>177000</v>
      </c>
      <c r="H148" s="73">
        <f t="shared" ref="H148:H167" si="24">SUM(I148:K148)</f>
        <v>0.55000000000000004</v>
      </c>
      <c r="I148" s="73">
        <v>0.45</v>
      </c>
      <c r="J148" s="73">
        <v>0</v>
      </c>
      <c r="K148" s="73">
        <v>0.1</v>
      </c>
      <c r="L148" s="64">
        <f t="shared" si="16"/>
        <v>136653.43548366392</v>
      </c>
      <c r="M148" s="64">
        <f t="shared" ref="M148:M167" si="25">L148*40%</f>
        <v>54661.37419346557</v>
      </c>
      <c r="N148" s="64">
        <f t="shared" si="17"/>
        <v>81992.061290198355</v>
      </c>
      <c r="O148" s="73">
        <f t="shared" ref="O148:O167" si="26">L148/E148*100</f>
        <v>3.8788939961301145</v>
      </c>
      <c r="P148" s="81">
        <f t="shared" si="18"/>
        <v>1.5515575984520458</v>
      </c>
      <c r="Q148" s="73">
        <f t="shared" si="19"/>
        <v>2.3273363976780685</v>
      </c>
    </row>
    <row r="149" spans="1:17">
      <c r="A149" s="2">
        <f t="shared" si="20"/>
        <v>130</v>
      </c>
      <c r="B149" s="3" t="s">
        <v>144</v>
      </c>
      <c r="C149" s="65" t="s">
        <v>167</v>
      </c>
      <c r="D149" s="7">
        <v>22</v>
      </c>
      <c r="E149" s="64">
        <f t="shared" si="23"/>
        <v>986000</v>
      </c>
      <c r="F149" s="64">
        <v>943000</v>
      </c>
      <c r="G149" s="64">
        <v>43000</v>
      </c>
      <c r="H149" s="73">
        <f t="shared" si="24"/>
        <v>0.45</v>
      </c>
      <c r="I149" s="73">
        <v>0.45</v>
      </c>
      <c r="J149" s="73">
        <v>0</v>
      </c>
      <c r="K149" s="73">
        <v>0</v>
      </c>
      <c r="L149" s="64">
        <f t="shared" ref="L149:L167" si="27">D149*$E$16+H149*$E$17</f>
        <v>98630.858583132198</v>
      </c>
      <c r="M149" s="64">
        <f t="shared" si="25"/>
        <v>39452.343433252885</v>
      </c>
      <c r="N149" s="64">
        <f t="shared" ref="N149:N167" si="28">L149-M149</f>
        <v>59178.515149879313</v>
      </c>
      <c r="O149" s="73">
        <f t="shared" si="26"/>
        <v>10.003129673745658</v>
      </c>
      <c r="P149" s="81">
        <f t="shared" ref="P149:P167" si="29">M149/E149*100</f>
        <v>4.0012518694982644</v>
      </c>
      <c r="Q149" s="73">
        <f t="shared" ref="Q149:Q167" si="30">N149/E149*100</f>
        <v>6.0018778042473953</v>
      </c>
    </row>
    <row r="150" spans="1:17">
      <c r="A150" s="2">
        <f t="shared" si="20"/>
        <v>131</v>
      </c>
      <c r="B150" s="3" t="s">
        <v>145</v>
      </c>
      <c r="C150" s="65" t="s">
        <v>167</v>
      </c>
      <c r="D150" s="7">
        <v>27</v>
      </c>
      <c r="E150" s="64">
        <f t="shared" si="23"/>
        <v>1561000</v>
      </c>
      <c r="F150" s="64">
        <v>1499000</v>
      </c>
      <c r="G150" s="64">
        <v>62000</v>
      </c>
      <c r="H150" s="73">
        <f t="shared" si="24"/>
        <v>0.45</v>
      </c>
      <c r="I150" s="73">
        <v>0.45</v>
      </c>
      <c r="J150" s="73">
        <v>0</v>
      </c>
      <c r="K150" s="73">
        <v>0</v>
      </c>
      <c r="L150" s="64">
        <f t="shared" si="27"/>
        <v>100415.85211685783</v>
      </c>
      <c r="M150" s="64">
        <f t="shared" si="25"/>
        <v>40166.340846743136</v>
      </c>
      <c r="N150" s="64">
        <f t="shared" si="28"/>
        <v>60249.511270114694</v>
      </c>
      <c r="O150" s="73">
        <f t="shared" si="26"/>
        <v>6.4327900138922383</v>
      </c>
      <c r="P150" s="81">
        <f t="shared" si="29"/>
        <v>2.5731160055568956</v>
      </c>
      <c r="Q150" s="73">
        <f t="shared" si="30"/>
        <v>3.8596740083353427</v>
      </c>
    </row>
    <row r="151" spans="1:17">
      <c r="A151" s="2">
        <f t="shared" si="20"/>
        <v>132</v>
      </c>
      <c r="B151" s="3" t="s">
        <v>146</v>
      </c>
      <c r="C151" s="65" t="s">
        <v>163</v>
      </c>
      <c r="D151" s="7">
        <v>335</v>
      </c>
      <c r="E151" s="64">
        <f t="shared" si="23"/>
        <v>13749000</v>
      </c>
      <c r="F151" s="64">
        <v>13237000</v>
      </c>
      <c r="G151" s="64">
        <v>512000</v>
      </c>
      <c r="H151" s="73">
        <f t="shared" si="24"/>
        <v>0.7</v>
      </c>
      <c r="I151" s="73">
        <v>0.4</v>
      </c>
      <c r="J151" s="73">
        <v>0.1</v>
      </c>
      <c r="K151" s="73">
        <v>0.2</v>
      </c>
      <c r="L151" s="64">
        <f t="shared" si="27"/>
        <v>260803.05770254508</v>
      </c>
      <c r="M151" s="64">
        <f t="shared" si="25"/>
        <v>104321.22308101803</v>
      </c>
      <c r="N151" s="64">
        <f t="shared" si="28"/>
        <v>156481.83462152706</v>
      </c>
      <c r="O151" s="73">
        <f t="shared" si="26"/>
        <v>1.8968874660160382</v>
      </c>
      <c r="P151" s="81">
        <f t="shared" si="29"/>
        <v>0.75875498640641525</v>
      </c>
      <c r="Q151" s="73">
        <f t="shared" si="30"/>
        <v>1.1381324796096228</v>
      </c>
    </row>
    <row r="152" spans="1:17">
      <c r="A152" s="2">
        <f t="shared" ref="A152:A167" si="31">A151+1</f>
        <v>133</v>
      </c>
      <c r="B152" s="3" t="s">
        <v>147</v>
      </c>
      <c r="C152" s="65" t="s">
        <v>167</v>
      </c>
      <c r="D152" s="7">
        <v>116</v>
      </c>
      <c r="E152" s="64">
        <f t="shared" si="23"/>
        <v>4945000</v>
      </c>
      <c r="F152" s="64">
        <v>4682000</v>
      </c>
      <c r="G152" s="64">
        <v>263000</v>
      </c>
      <c r="H152" s="73">
        <f t="shared" si="24"/>
        <v>0.55000000000000004</v>
      </c>
      <c r="I152" s="73">
        <v>0.45</v>
      </c>
      <c r="J152" s="73">
        <v>0</v>
      </c>
      <c r="K152" s="73">
        <v>0.1</v>
      </c>
      <c r="L152" s="64">
        <f t="shared" si="27"/>
        <v>152361.37858044944</v>
      </c>
      <c r="M152" s="64">
        <f t="shared" si="25"/>
        <v>60944.551432179782</v>
      </c>
      <c r="N152" s="64">
        <f t="shared" si="28"/>
        <v>91416.827148269658</v>
      </c>
      <c r="O152" s="73">
        <f t="shared" si="26"/>
        <v>3.0811198904034267</v>
      </c>
      <c r="P152" s="81">
        <f t="shared" si="29"/>
        <v>1.2324479561613708</v>
      </c>
      <c r="Q152" s="73">
        <f t="shared" si="30"/>
        <v>1.8486719342420559</v>
      </c>
    </row>
    <row r="153" spans="1:17">
      <c r="A153" s="2">
        <f t="shared" si="31"/>
        <v>134</v>
      </c>
      <c r="B153" s="3" t="s">
        <v>148</v>
      </c>
      <c r="C153" s="65" t="s">
        <v>167</v>
      </c>
      <c r="D153" s="7">
        <v>17</v>
      </c>
      <c r="E153" s="64">
        <f t="shared" si="23"/>
        <v>775000</v>
      </c>
      <c r="F153" s="64">
        <v>756000</v>
      </c>
      <c r="G153" s="64">
        <v>19000</v>
      </c>
      <c r="H153" s="73">
        <f t="shared" si="24"/>
        <v>0.45</v>
      </c>
      <c r="I153" s="73">
        <v>0.45</v>
      </c>
      <c r="J153" s="73">
        <v>0</v>
      </c>
      <c r="K153" s="73">
        <v>0</v>
      </c>
      <c r="L153" s="64">
        <f t="shared" si="27"/>
        <v>96845.865049406581</v>
      </c>
      <c r="M153" s="64">
        <f t="shared" si="25"/>
        <v>38738.346019762634</v>
      </c>
      <c r="N153" s="64">
        <f t="shared" si="28"/>
        <v>58107.519029643947</v>
      </c>
      <c r="O153" s="73">
        <f t="shared" si="26"/>
        <v>12.496240651536333</v>
      </c>
      <c r="P153" s="81">
        <f t="shared" si="29"/>
        <v>4.9984962606145338</v>
      </c>
      <c r="Q153" s="73">
        <f t="shared" si="30"/>
        <v>7.4977443909217998</v>
      </c>
    </row>
    <row r="154" spans="1:17">
      <c r="A154" s="2">
        <f t="shared" si="31"/>
        <v>135</v>
      </c>
      <c r="B154" s="3" t="s">
        <v>149</v>
      </c>
      <c r="C154" s="65" t="s">
        <v>163</v>
      </c>
      <c r="D154" s="7">
        <v>109</v>
      </c>
      <c r="E154" s="64">
        <f t="shared" si="23"/>
        <v>4380000</v>
      </c>
      <c r="F154" s="64">
        <v>4269000</v>
      </c>
      <c r="G154" s="64">
        <v>111000</v>
      </c>
      <c r="H154" s="73">
        <f t="shared" si="24"/>
        <v>0.5</v>
      </c>
      <c r="I154" s="73">
        <v>0.4</v>
      </c>
      <c r="J154" s="73">
        <v>0</v>
      </c>
      <c r="K154" s="73">
        <v>0.1</v>
      </c>
      <c r="L154" s="64">
        <f t="shared" si="27"/>
        <v>139776.06685159585</v>
      </c>
      <c r="M154" s="64">
        <f t="shared" si="25"/>
        <v>55910.426740638344</v>
      </c>
      <c r="N154" s="64">
        <f t="shared" si="28"/>
        <v>83865.640110957509</v>
      </c>
      <c r="O154" s="73">
        <f t="shared" si="26"/>
        <v>3.1912344030044713</v>
      </c>
      <c r="P154" s="81">
        <f t="shared" si="29"/>
        <v>1.2764937612017886</v>
      </c>
      <c r="Q154" s="73">
        <f t="shared" si="30"/>
        <v>1.9147406418026827</v>
      </c>
    </row>
    <row r="155" spans="1:17">
      <c r="A155" s="2">
        <f t="shared" si="31"/>
        <v>136</v>
      </c>
      <c r="B155" s="3" t="s">
        <v>150</v>
      </c>
      <c r="C155" s="65" t="s">
        <v>167</v>
      </c>
      <c r="D155" s="7">
        <v>41</v>
      </c>
      <c r="E155" s="64">
        <f t="shared" si="23"/>
        <v>2049000</v>
      </c>
      <c r="F155" s="64">
        <v>1997000</v>
      </c>
      <c r="G155" s="64">
        <v>52000</v>
      </c>
      <c r="H155" s="73">
        <f t="shared" si="24"/>
        <v>0.45</v>
      </c>
      <c r="I155" s="73">
        <v>0.45</v>
      </c>
      <c r="J155" s="73">
        <v>0</v>
      </c>
      <c r="K155" s="73">
        <v>0</v>
      </c>
      <c r="L155" s="64">
        <f t="shared" si="27"/>
        <v>105413.8340112896</v>
      </c>
      <c r="M155" s="64">
        <f t="shared" si="25"/>
        <v>42165.53360451584</v>
      </c>
      <c r="N155" s="64">
        <f t="shared" si="28"/>
        <v>63248.300406773757</v>
      </c>
      <c r="O155" s="73">
        <f t="shared" si="26"/>
        <v>5.1446478287598634</v>
      </c>
      <c r="P155" s="81">
        <f t="shared" si="29"/>
        <v>2.0578591315039452</v>
      </c>
      <c r="Q155" s="73">
        <f t="shared" si="30"/>
        <v>3.0867886972559178</v>
      </c>
    </row>
    <row r="156" spans="1:17">
      <c r="A156" s="2">
        <f t="shared" si="31"/>
        <v>137</v>
      </c>
      <c r="B156" s="3" t="s">
        <v>151</v>
      </c>
      <c r="C156" s="65" t="s">
        <v>167</v>
      </c>
      <c r="D156" s="7">
        <v>157</v>
      </c>
      <c r="E156" s="64">
        <f t="shared" si="23"/>
        <v>6682000</v>
      </c>
      <c r="F156" s="64">
        <v>6461000</v>
      </c>
      <c r="G156" s="64">
        <v>221000</v>
      </c>
      <c r="H156" s="73">
        <f t="shared" si="24"/>
        <v>0.55000000000000004</v>
      </c>
      <c r="I156" s="73">
        <v>0.45</v>
      </c>
      <c r="J156" s="73">
        <v>0</v>
      </c>
      <c r="K156" s="73">
        <v>0.1</v>
      </c>
      <c r="L156" s="64">
        <f t="shared" si="27"/>
        <v>166998.3255569996</v>
      </c>
      <c r="M156" s="64">
        <f t="shared" si="25"/>
        <v>66799.330222799836</v>
      </c>
      <c r="N156" s="64">
        <f t="shared" si="28"/>
        <v>100198.99533419976</v>
      </c>
      <c r="O156" s="73">
        <f t="shared" si="26"/>
        <v>2.4992266620323194</v>
      </c>
      <c r="P156" s="81">
        <f t="shared" si="29"/>
        <v>0.99969066481292779</v>
      </c>
      <c r="Q156" s="73">
        <f t="shared" si="30"/>
        <v>1.4995359972193918</v>
      </c>
    </row>
    <row r="157" spans="1:17">
      <c r="A157" s="2">
        <f t="shared" si="31"/>
        <v>138</v>
      </c>
      <c r="B157" s="3" t="s">
        <v>152</v>
      </c>
      <c r="C157" s="65" t="s">
        <v>167</v>
      </c>
      <c r="D157" s="7">
        <v>190</v>
      </c>
      <c r="E157" s="64">
        <f t="shared" si="23"/>
        <v>8852000</v>
      </c>
      <c r="F157" s="64">
        <v>8602000</v>
      </c>
      <c r="G157" s="64">
        <v>250000</v>
      </c>
      <c r="H157" s="73">
        <f t="shared" si="24"/>
        <v>0.55000000000000004</v>
      </c>
      <c r="I157" s="73">
        <v>0.45</v>
      </c>
      <c r="J157" s="73">
        <v>0</v>
      </c>
      <c r="K157" s="73">
        <v>0.1</v>
      </c>
      <c r="L157" s="64">
        <f t="shared" si="27"/>
        <v>178779.28287958875</v>
      </c>
      <c r="M157" s="64">
        <f t="shared" si="25"/>
        <v>71511.713151835502</v>
      </c>
      <c r="N157" s="64">
        <f t="shared" si="28"/>
        <v>107267.56972775325</v>
      </c>
      <c r="O157" s="73">
        <f t="shared" si="26"/>
        <v>2.0196484735606499</v>
      </c>
      <c r="P157" s="81">
        <f t="shared" si="29"/>
        <v>0.80785938942426005</v>
      </c>
      <c r="Q157" s="73">
        <f t="shared" si="30"/>
        <v>1.2117890841363899</v>
      </c>
    </row>
    <row r="158" spans="1:17">
      <c r="A158" s="2">
        <f t="shared" si="31"/>
        <v>139</v>
      </c>
      <c r="B158" s="3" t="s">
        <v>153</v>
      </c>
      <c r="C158" s="65" t="s">
        <v>167</v>
      </c>
      <c r="D158" s="7">
        <v>66</v>
      </c>
      <c r="E158" s="64">
        <f t="shared" si="23"/>
        <v>2817000</v>
      </c>
      <c r="F158" s="64">
        <v>2717000</v>
      </c>
      <c r="G158" s="64">
        <v>100000</v>
      </c>
      <c r="H158" s="73">
        <f t="shared" si="24"/>
        <v>0.55000000000000004</v>
      </c>
      <c r="I158" s="73">
        <v>0.45</v>
      </c>
      <c r="J158" s="73">
        <v>0</v>
      </c>
      <c r="K158" s="73">
        <v>0.1</v>
      </c>
      <c r="L158" s="64">
        <f t="shared" si="27"/>
        <v>134511.44324319318</v>
      </c>
      <c r="M158" s="64">
        <f t="shared" si="25"/>
        <v>53804.577297277276</v>
      </c>
      <c r="N158" s="64">
        <f t="shared" si="28"/>
        <v>80706.865945915895</v>
      </c>
      <c r="O158" s="73">
        <f t="shared" si="26"/>
        <v>4.7749891105144897</v>
      </c>
      <c r="P158" s="81">
        <f t="shared" si="29"/>
        <v>1.9099956442057962</v>
      </c>
      <c r="Q158" s="73">
        <f t="shared" si="30"/>
        <v>2.8649934663086936</v>
      </c>
    </row>
    <row r="159" spans="1:17">
      <c r="A159" s="2">
        <f t="shared" si="31"/>
        <v>140</v>
      </c>
      <c r="B159" s="3" t="s">
        <v>154</v>
      </c>
      <c r="C159" s="65" t="s">
        <v>167</v>
      </c>
      <c r="D159" s="7">
        <v>114</v>
      </c>
      <c r="E159" s="64">
        <f t="shared" si="23"/>
        <v>4435000</v>
      </c>
      <c r="F159" s="64">
        <v>4291000</v>
      </c>
      <c r="G159" s="64">
        <v>144000</v>
      </c>
      <c r="H159" s="73">
        <f t="shared" si="24"/>
        <v>0.55000000000000004</v>
      </c>
      <c r="I159" s="73">
        <v>0.45</v>
      </c>
      <c r="J159" s="73">
        <v>0</v>
      </c>
      <c r="K159" s="73">
        <v>0.1</v>
      </c>
      <c r="L159" s="64">
        <f t="shared" si="27"/>
        <v>151647.38116695918</v>
      </c>
      <c r="M159" s="64">
        <f t="shared" si="25"/>
        <v>60658.952466783674</v>
      </c>
      <c r="N159" s="64">
        <f t="shared" si="28"/>
        <v>90988.428700175515</v>
      </c>
      <c r="O159" s="73">
        <f t="shared" si="26"/>
        <v>3.4193321570903992</v>
      </c>
      <c r="P159" s="81">
        <f t="shared" si="29"/>
        <v>1.3677328628361594</v>
      </c>
      <c r="Q159" s="73">
        <f t="shared" si="30"/>
        <v>2.0515992942542396</v>
      </c>
    </row>
    <row r="160" spans="1:17">
      <c r="A160" s="2">
        <f t="shared" si="31"/>
        <v>141</v>
      </c>
      <c r="B160" s="3" t="s">
        <v>155</v>
      </c>
      <c r="C160" s="65" t="s">
        <v>167</v>
      </c>
      <c r="D160" s="7">
        <v>41</v>
      </c>
      <c r="E160" s="64">
        <f t="shared" si="23"/>
        <v>1866000</v>
      </c>
      <c r="F160" s="64">
        <v>1778000</v>
      </c>
      <c r="G160" s="64">
        <v>88000</v>
      </c>
      <c r="H160" s="73">
        <f t="shared" si="24"/>
        <v>0.45</v>
      </c>
      <c r="I160" s="73">
        <v>0.45</v>
      </c>
      <c r="J160" s="73">
        <v>0</v>
      </c>
      <c r="K160" s="73">
        <v>0</v>
      </c>
      <c r="L160" s="64">
        <f t="shared" si="27"/>
        <v>105413.8340112896</v>
      </c>
      <c r="M160" s="64">
        <f t="shared" si="25"/>
        <v>42165.53360451584</v>
      </c>
      <c r="N160" s="64">
        <f t="shared" si="28"/>
        <v>63248.300406773757</v>
      </c>
      <c r="O160" s="73">
        <f t="shared" si="26"/>
        <v>5.6491872460498174</v>
      </c>
      <c r="P160" s="81">
        <f t="shared" si="29"/>
        <v>2.2596748984199269</v>
      </c>
      <c r="Q160" s="73">
        <f t="shared" si="30"/>
        <v>3.3895123476298901</v>
      </c>
    </row>
    <row r="161" spans="1:18">
      <c r="A161" s="2">
        <f t="shared" si="31"/>
        <v>142</v>
      </c>
      <c r="B161" s="3" t="s">
        <v>156</v>
      </c>
      <c r="C161" s="65" t="s">
        <v>167</v>
      </c>
      <c r="D161" s="7">
        <v>24</v>
      </c>
      <c r="E161" s="64">
        <f t="shared" si="23"/>
        <v>1107000</v>
      </c>
      <c r="F161" s="64">
        <v>1073000</v>
      </c>
      <c r="G161" s="64">
        <v>34000</v>
      </c>
      <c r="H161" s="73">
        <f t="shared" si="24"/>
        <v>0.45</v>
      </c>
      <c r="I161" s="73">
        <v>0.45</v>
      </c>
      <c r="J161" s="73">
        <v>0</v>
      </c>
      <c r="K161" s="73">
        <v>0</v>
      </c>
      <c r="L161" s="64">
        <f t="shared" si="27"/>
        <v>99344.855996622457</v>
      </c>
      <c r="M161" s="64">
        <f t="shared" si="25"/>
        <v>39737.942398648986</v>
      </c>
      <c r="N161" s="64">
        <f t="shared" si="28"/>
        <v>59606.913597973471</v>
      </c>
      <c r="O161" s="73">
        <f t="shared" si="26"/>
        <v>8.9742417341122351</v>
      </c>
      <c r="P161" s="81">
        <f t="shared" si="29"/>
        <v>3.5896966936448949</v>
      </c>
      <c r="Q161" s="73">
        <f t="shared" si="30"/>
        <v>5.3845450404673416</v>
      </c>
    </row>
    <row r="162" spans="1:18">
      <c r="A162" s="2">
        <f t="shared" si="31"/>
        <v>143</v>
      </c>
      <c r="B162" s="3" t="s">
        <v>157</v>
      </c>
      <c r="C162" s="65" t="s">
        <v>167</v>
      </c>
      <c r="D162" s="7">
        <v>56</v>
      </c>
      <c r="E162" s="64">
        <f t="shared" si="23"/>
        <v>2920000</v>
      </c>
      <c r="F162" s="64">
        <v>2852000</v>
      </c>
      <c r="G162" s="64">
        <v>68000</v>
      </c>
      <c r="H162" s="73">
        <f t="shared" si="24"/>
        <v>0.55000000000000004</v>
      </c>
      <c r="I162" s="73">
        <v>0.45</v>
      </c>
      <c r="J162" s="73">
        <v>0</v>
      </c>
      <c r="K162" s="73">
        <v>0.1</v>
      </c>
      <c r="L162" s="64">
        <f t="shared" si="27"/>
        <v>130941.45617574191</v>
      </c>
      <c r="M162" s="64">
        <f t="shared" si="25"/>
        <v>52376.582470296766</v>
      </c>
      <c r="N162" s="64">
        <f t="shared" si="28"/>
        <v>78564.873705445149</v>
      </c>
      <c r="O162" s="73">
        <f t="shared" si="26"/>
        <v>4.4842964443747233</v>
      </c>
      <c r="P162" s="81">
        <f t="shared" si="29"/>
        <v>1.7937185777498894</v>
      </c>
      <c r="Q162" s="73">
        <f t="shared" si="30"/>
        <v>2.6905778666248339</v>
      </c>
    </row>
    <row r="163" spans="1:18">
      <c r="A163" s="2">
        <f t="shared" si="31"/>
        <v>144</v>
      </c>
      <c r="B163" s="3" t="s">
        <v>158</v>
      </c>
      <c r="C163" s="65" t="s">
        <v>167</v>
      </c>
      <c r="D163" s="7">
        <v>42</v>
      </c>
      <c r="E163" s="64">
        <f t="shared" si="23"/>
        <v>1839000</v>
      </c>
      <c r="F163" s="64">
        <v>1809000</v>
      </c>
      <c r="G163" s="64">
        <v>30000</v>
      </c>
      <c r="H163" s="73">
        <f t="shared" si="24"/>
        <v>0.45</v>
      </c>
      <c r="I163" s="73">
        <v>0.45</v>
      </c>
      <c r="J163" s="73">
        <v>0</v>
      </c>
      <c r="K163" s="73">
        <v>0</v>
      </c>
      <c r="L163" s="64">
        <f t="shared" si="27"/>
        <v>105770.83271803471</v>
      </c>
      <c r="M163" s="64">
        <f t="shared" si="25"/>
        <v>42308.33308721389</v>
      </c>
      <c r="N163" s="64">
        <f t="shared" si="28"/>
        <v>63462.499630820821</v>
      </c>
      <c r="O163" s="73">
        <f t="shared" si="26"/>
        <v>5.7515406589469666</v>
      </c>
      <c r="P163" s="81">
        <f t="shared" si="29"/>
        <v>2.3006162635787866</v>
      </c>
      <c r="Q163" s="73">
        <f t="shared" si="30"/>
        <v>3.4509243953681796</v>
      </c>
    </row>
    <row r="164" spans="1:18">
      <c r="A164" s="2">
        <f t="shared" si="31"/>
        <v>145</v>
      </c>
      <c r="B164" s="3" t="s">
        <v>159</v>
      </c>
      <c r="C164" s="65" t="s">
        <v>167</v>
      </c>
      <c r="D164" s="7">
        <v>10</v>
      </c>
      <c r="E164" s="64">
        <f t="shared" si="23"/>
        <v>459000</v>
      </c>
      <c r="F164" s="64">
        <v>450000</v>
      </c>
      <c r="G164" s="64">
        <v>9000</v>
      </c>
      <c r="H164" s="73">
        <f t="shared" si="24"/>
        <v>0.45</v>
      </c>
      <c r="I164" s="73">
        <v>0.45</v>
      </c>
      <c r="J164" s="73">
        <v>0</v>
      </c>
      <c r="K164" s="73">
        <v>0</v>
      </c>
      <c r="L164" s="64">
        <f t="shared" si="27"/>
        <v>94346.87410219069</v>
      </c>
      <c r="M164" s="64">
        <f t="shared" si="25"/>
        <v>37738.749640876274</v>
      </c>
      <c r="N164" s="64">
        <f t="shared" si="28"/>
        <v>56608.124461314415</v>
      </c>
      <c r="O164" s="73">
        <f t="shared" si="26"/>
        <v>20.554874532067689</v>
      </c>
      <c r="P164" s="81">
        <f t="shared" si="29"/>
        <v>8.2219498128270754</v>
      </c>
      <c r="Q164" s="73">
        <f t="shared" si="30"/>
        <v>12.332924719240614</v>
      </c>
    </row>
    <row r="165" spans="1:18">
      <c r="A165" s="2">
        <f t="shared" si="31"/>
        <v>146</v>
      </c>
      <c r="B165" s="3" t="s">
        <v>160</v>
      </c>
      <c r="C165" s="65" t="s">
        <v>165</v>
      </c>
      <c r="D165" s="7">
        <v>402</v>
      </c>
      <c r="E165" s="64">
        <f t="shared" si="23"/>
        <v>16088000</v>
      </c>
      <c r="F165" s="64">
        <f>15507000+81000</f>
        <v>15588000</v>
      </c>
      <c r="G165" s="64">
        <v>500000</v>
      </c>
      <c r="H165" s="73">
        <f t="shared" si="24"/>
        <v>0.64999999999999991</v>
      </c>
      <c r="I165" s="73">
        <v>0.35</v>
      </c>
      <c r="J165" s="73">
        <v>0.1</v>
      </c>
      <c r="K165" s="73">
        <v>0.2</v>
      </c>
      <c r="L165" s="64">
        <f t="shared" si="27"/>
        <v>274635.65027283074</v>
      </c>
      <c r="M165" s="64">
        <f t="shared" si="25"/>
        <v>109854.2601091323</v>
      </c>
      <c r="N165" s="64">
        <f t="shared" si="28"/>
        <v>164781.39016369844</v>
      </c>
      <c r="O165" s="73">
        <f t="shared" si="26"/>
        <v>1.7070838530136172</v>
      </c>
      <c r="P165" s="81">
        <f t="shared" si="29"/>
        <v>0.68283354120544693</v>
      </c>
      <c r="Q165" s="73">
        <f t="shared" si="30"/>
        <v>1.0242503118081703</v>
      </c>
    </row>
    <row r="166" spans="1:18">
      <c r="A166" s="2">
        <f t="shared" si="31"/>
        <v>147</v>
      </c>
      <c r="B166" s="3" t="s">
        <v>161</v>
      </c>
      <c r="C166" s="65" t="s">
        <v>164</v>
      </c>
      <c r="D166" s="7">
        <v>163</v>
      </c>
      <c r="E166" s="64">
        <f t="shared" si="23"/>
        <v>7435000</v>
      </c>
      <c r="F166" s="64">
        <v>7187000</v>
      </c>
      <c r="G166" s="64">
        <v>248000</v>
      </c>
      <c r="H166" s="73">
        <f t="shared" si="24"/>
        <v>0.4</v>
      </c>
      <c r="I166" s="73">
        <v>0.3</v>
      </c>
      <c r="J166" s="73">
        <v>0</v>
      </c>
      <c r="K166" s="73">
        <v>0.1</v>
      </c>
      <c r="L166" s="64">
        <f t="shared" si="27"/>
        <v>138881.35545255721</v>
      </c>
      <c r="M166" s="64">
        <f t="shared" si="25"/>
        <v>55552.542181022887</v>
      </c>
      <c r="N166" s="64">
        <f t="shared" si="28"/>
        <v>83328.813271534324</v>
      </c>
      <c r="O166" s="73">
        <f t="shared" si="26"/>
        <v>1.8679402212852347</v>
      </c>
      <c r="P166" s="81">
        <f t="shared" si="29"/>
        <v>0.74717608851409401</v>
      </c>
      <c r="Q166" s="73">
        <f t="shared" si="30"/>
        <v>1.1207641327711408</v>
      </c>
    </row>
    <row r="167" spans="1:18">
      <c r="A167" s="2">
        <f t="shared" si="31"/>
        <v>148</v>
      </c>
      <c r="B167" s="3" t="s">
        <v>162</v>
      </c>
      <c r="C167" s="65" t="s">
        <v>165</v>
      </c>
      <c r="D167" s="7">
        <v>206</v>
      </c>
      <c r="E167" s="64">
        <f t="shared" si="23"/>
        <v>8749000</v>
      </c>
      <c r="F167" s="64">
        <v>8383000</v>
      </c>
      <c r="G167" s="64">
        <v>366000</v>
      </c>
      <c r="H167" s="73">
        <f t="shared" si="24"/>
        <v>0.44999999999999996</v>
      </c>
      <c r="I167" s="73">
        <v>0.35</v>
      </c>
      <c r="J167" s="73">
        <v>0</v>
      </c>
      <c r="K167" s="73">
        <v>0.1</v>
      </c>
      <c r="L167" s="64">
        <f t="shared" si="27"/>
        <v>164318.62062423531</v>
      </c>
      <c r="M167" s="64">
        <f t="shared" si="25"/>
        <v>65727.44824969412</v>
      </c>
      <c r="N167" s="64">
        <f t="shared" si="28"/>
        <v>98591.172374541187</v>
      </c>
      <c r="O167" s="73">
        <f t="shared" si="26"/>
        <v>1.8781417376184169</v>
      </c>
      <c r="P167" s="81">
        <f t="shared" si="29"/>
        <v>0.75125669504736681</v>
      </c>
      <c r="Q167" s="73">
        <f t="shared" si="30"/>
        <v>1.1268850425710502</v>
      </c>
    </row>
    <row r="168" spans="1:18" s="72" customFormat="1" ht="16.2">
      <c r="A168" s="67" t="s">
        <v>206</v>
      </c>
      <c r="B168" s="68" t="s">
        <v>216</v>
      </c>
      <c r="C168" s="67"/>
      <c r="D168" s="67">
        <v>45</v>
      </c>
      <c r="E168" s="70">
        <f t="shared" si="23"/>
        <v>11406000</v>
      </c>
      <c r="F168" s="70">
        <v>10911000</v>
      </c>
      <c r="G168" s="70">
        <v>495000</v>
      </c>
      <c r="H168" s="69"/>
      <c r="I168" s="69"/>
      <c r="J168" s="69"/>
      <c r="K168" s="69"/>
      <c r="L168" s="70">
        <f>E12</f>
        <v>4859000</v>
      </c>
      <c r="M168" s="70"/>
      <c r="N168" s="70"/>
      <c r="O168" s="69"/>
      <c r="P168" s="80"/>
      <c r="Q168" s="69"/>
    </row>
    <row r="169" spans="1:18" s="75" customFormat="1" ht="16.2">
      <c r="A169" s="67"/>
      <c r="B169" s="67" t="s">
        <v>217</v>
      </c>
      <c r="C169" s="67"/>
      <c r="D169" s="69">
        <f>D168+D19</f>
        <v>45589</v>
      </c>
      <c r="E169" s="70">
        <f>E168+E19</f>
        <v>1998786000</v>
      </c>
      <c r="F169" s="70">
        <f>F168+F19</f>
        <v>1908421000</v>
      </c>
      <c r="G169" s="70">
        <f>G168+G19</f>
        <v>90365000</v>
      </c>
      <c r="H169" s="67"/>
      <c r="I169" s="67"/>
      <c r="J169" s="67"/>
      <c r="K169" s="67"/>
      <c r="L169" s="67"/>
      <c r="M169" s="67"/>
      <c r="N169" s="67"/>
      <c r="O169" s="67"/>
      <c r="P169" s="82"/>
      <c r="Q169" s="67"/>
    </row>
    <row r="171" spans="1:18" ht="16.2">
      <c r="B171" s="76" t="s">
        <v>268</v>
      </c>
      <c r="R171" s="72"/>
    </row>
    <row r="172" spans="1:18">
      <c r="A172" s="77" t="s">
        <v>221</v>
      </c>
      <c r="B172" s="62" t="s">
        <v>269</v>
      </c>
    </row>
    <row r="173" spans="1:18">
      <c r="A173" s="77" t="s">
        <v>221</v>
      </c>
      <c r="B173" s="62" t="s">
        <v>270</v>
      </c>
    </row>
    <row r="174" spans="1:18">
      <c r="A174" s="77" t="s">
        <v>221</v>
      </c>
      <c r="B174" s="62" t="s">
        <v>271</v>
      </c>
    </row>
    <row r="175" spans="1:18">
      <c r="A175" s="77" t="s">
        <v>221</v>
      </c>
      <c r="B175" s="62" t="s">
        <v>272</v>
      </c>
    </row>
  </sheetData>
  <autoFilter ref="A19:Q175"/>
  <mergeCells count="25">
    <mergeCell ref="B10:C10"/>
    <mergeCell ref="D5:G5"/>
    <mergeCell ref="H5:H8"/>
    <mergeCell ref="I5:K5"/>
    <mergeCell ref="D6:D8"/>
    <mergeCell ref="E6:G6"/>
    <mergeCell ref="I6:I8"/>
    <mergeCell ref="J6:J8"/>
    <mergeCell ref="K6:K8"/>
    <mergeCell ref="P1:Q1"/>
    <mergeCell ref="A2:Q2"/>
    <mergeCell ref="A4:A8"/>
    <mergeCell ref="B4:B8"/>
    <mergeCell ref="C4:C8"/>
    <mergeCell ref="D4:K4"/>
    <mergeCell ref="L4:L8"/>
    <mergeCell ref="O4:O8"/>
    <mergeCell ref="P6:P8"/>
    <mergeCell ref="Q6:Q8"/>
    <mergeCell ref="P4:Q5"/>
    <mergeCell ref="M4:N5"/>
    <mergeCell ref="M6:M8"/>
    <mergeCell ref="N6:N8"/>
    <mergeCell ref="E7:E8"/>
    <mergeCell ref="F7:G7"/>
  </mergeCells>
  <printOptions horizontalCentered="1"/>
  <pageMargins left="0.19685039370078741" right="0.19685039370078741" top="0.55118110236220474" bottom="0.55118110236220474"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5"/>
  <sheetViews>
    <sheetView tabSelected="1" zoomScale="80" zoomScaleNormal="80" workbookViewId="0">
      <selection activeCell="A155" sqref="A155:XFD156"/>
    </sheetView>
  </sheetViews>
  <sheetFormatPr defaultColWidth="8.8984375" defaultRowHeight="15.6"/>
  <cols>
    <col min="1" max="1" width="8.8984375" style="61"/>
    <col min="2" max="2" width="31.59765625" style="62" customWidth="1"/>
    <col min="3" max="3" width="21.59765625" style="61" hidden="1" customWidth="1"/>
    <col min="4" max="4" width="10.09765625" style="62" hidden="1" customWidth="1"/>
    <col min="5" max="5" width="15" style="62" hidden="1" customWidth="1"/>
    <col min="6" max="6" width="14.5" style="62" hidden="1" customWidth="1"/>
    <col min="7" max="7" width="11.59765625" style="62" hidden="1" customWidth="1"/>
    <col min="8" max="8" width="10.5" style="61" hidden="1" customWidth="1"/>
    <col min="9" max="11" width="11.3984375" style="61" hidden="1" customWidth="1"/>
    <col min="12" max="12" width="14.09765625" style="62" hidden="1" customWidth="1"/>
    <col min="13" max="13" width="13.5" style="83" hidden="1" customWidth="1"/>
    <col min="14" max="15" width="14.09765625" style="62" hidden="1" customWidth="1"/>
    <col min="16" max="16" width="19" style="61" customWidth="1"/>
    <col min="17" max="17" width="38.59765625" style="83" customWidth="1"/>
    <col min="18" max="18" width="8.59765625" style="61" hidden="1" customWidth="1"/>
    <col min="19" max="19" width="9.59765625" style="62" hidden="1" customWidth="1"/>
    <col min="20" max="16384" width="8.8984375" style="62"/>
  </cols>
  <sheetData>
    <row r="1" spans="1:20" ht="42.6" customHeight="1">
      <c r="A1" s="142" t="s">
        <v>457</v>
      </c>
      <c r="B1" s="142"/>
      <c r="C1" s="142"/>
      <c r="D1" s="142"/>
      <c r="E1" s="142"/>
      <c r="F1" s="142"/>
      <c r="G1" s="142"/>
      <c r="H1" s="142"/>
      <c r="I1" s="142"/>
      <c r="J1" s="142"/>
      <c r="K1" s="142"/>
      <c r="L1" s="142"/>
      <c r="M1" s="142"/>
      <c r="N1" s="142"/>
      <c r="O1" s="142"/>
      <c r="P1" s="142"/>
      <c r="Q1" s="142"/>
      <c r="R1" s="142"/>
    </row>
    <row r="2" spans="1:20" ht="41.4" customHeight="1">
      <c r="A2" s="143" t="s">
        <v>459</v>
      </c>
      <c r="B2" s="143"/>
      <c r="C2" s="143"/>
      <c r="D2" s="143"/>
      <c r="E2" s="143"/>
      <c r="F2" s="143"/>
      <c r="G2" s="143"/>
      <c r="H2" s="143"/>
      <c r="I2" s="143"/>
      <c r="J2" s="143"/>
      <c r="K2" s="143"/>
      <c r="L2" s="143"/>
      <c r="M2" s="143"/>
      <c r="N2" s="143"/>
      <c r="O2" s="143"/>
      <c r="P2" s="143"/>
      <c r="Q2" s="143"/>
      <c r="R2" s="143"/>
      <c r="S2" s="143"/>
    </row>
    <row r="4" spans="1:20" ht="24" customHeight="1">
      <c r="A4" s="125" t="s">
        <v>1</v>
      </c>
      <c r="B4" s="125" t="s">
        <v>2</v>
      </c>
      <c r="C4" s="126" t="s">
        <v>3</v>
      </c>
      <c r="D4" s="127" t="s">
        <v>4</v>
      </c>
      <c r="E4" s="127"/>
      <c r="F4" s="127"/>
      <c r="G4" s="127"/>
      <c r="H4" s="127"/>
      <c r="I4" s="127"/>
      <c r="J4" s="127"/>
      <c r="K4" s="127"/>
      <c r="L4" s="129" t="s">
        <v>285</v>
      </c>
      <c r="M4" s="130"/>
      <c r="N4" s="128" t="s">
        <v>169</v>
      </c>
      <c r="O4" s="128"/>
      <c r="P4" s="128" t="s">
        <v>294</v>
      </c>
      <c r="Q4" s="129" t="s">
        <v>458</v>
      </c>
      <c r="R4" s="130"/>
      <c r="S4" s="95" t="s">
        <v>303</v>
      </c>
      <c r="T4" s="141"/>
    </row>
    <row r="5" spans="1:20" ht="24" customHeight="1">
      <c r="A5" s="125"/>
      <c r="B5" s="125"/>
      <c r="C5" s="126"/>
      <c r="D5" s="124" t="s">
        <v>175</v>
      </c>
      <c r="E5" s="124"/>
      <c r="F5" s="124"/>
      <c r="G5" s="124"/>
      <c r="H5" s="124" t="s">
        <v>451</v>
      </c>
      <c r="I5" s="125" t="s">
        <v>169</v>
      </c>
      <c r="J5" s="125"/>
      <c r="K5" s="125"/>
      <c r="L5" s="131"/>
      <c r="M5" s="132"/>
      <c r="N5" s="128"/>
      <c r="O5" s="128"/>
      <c r="P5" s="128"/>
      <c r="Q5" s="139"/>
      <c r="R5" s="140"/>
      <c r="S5" s="95"/>
      <c r="T5" s="141"/>
    </row>
    <row r="6" spans="1:20" ht="24" customHeight="1">
      <c r="A6" s="125"/>
      <c r="B6" s="125"/>
      <c r="C6" s="126"/>
      <c r="D6" s="121" t="s">
        <v>174</v>
      </c>
      <c r="E6" s="121" t="s">
        <v>171</v>
      </c>
      <c r="F6" s="121"/>
      <c r="G6" s="121"/>
      <c r="H6" s="124"/>
      <c r="I6" s="121" t="s">
        <v>448</v>
      </c>
      <c r="J6" s="121" t="s">
        <v>449</v>
      </c>
      <c r="K6" s="121" t="s">
        <v>450</v>
      </c>
      <c r="L6" s="133" t="s">
        <v>301</v>
      </c>
      <c r="M6" s="136" t="s">
        <v>456</v>
      </c>
      <c r="N6" s="122" t="s">
        <v>286</v>
      </c>
      <c r="O6" s="122" t="s">
        <v>287</v>
      </c>
      <c r="P6" s="128"/>
      <c r="Q6" s="139"/>
      <c r="R6" s="140"/>
      <c r="S6" s="95"/>
      <c r="T6" s="141"/>
    </row>
    <row r="7" spans="1:20" ht="24" customHeight="1">
      <c r="A7" s="125"/>
      <c r="B7" s="125"/>
      <c r="C7" s="126"/>
      <c r="D7" s="121"/>
      <c r="E7" s="123" t="s">
        <v>170</v>
      </c>
      <c r="F7" s="123" t="s">
        <v>169</v>
      </c>
      <c r="G7" s="123"/>
      <c r="H7" s="124"/>
      <c r="I7" s="121"/>
      <c r="J7" s="121"/>
      <c r="K7" s="121"/>
      <c r="L7" s="134"/>
      <c r="M7" s="137"/>
      <c r="N7" s="122"/>
      <c r="O7" s="122"/>
      <c r="P7" s="128"/>
      <c r="Q7" s="139"/>
      <c r="R7" s="140"/>
      <c r="S7" s="95"/>
      <c r="T7" s="141"/>
    </row>
    <row r="8" spans="1:20" ht="89.25" customHeight="1">
      <c r="A8" s="125"/>
      <c r="B8" s="125"/>
      <c r="C8" s="126"/>
      <c r="D8" s="121"/>
      <c r="E8" s="123"/>
      <c r="F8" s="90" t="s">
        <v>172</v>
      </c>
      <c r="G8" s="90" t="s">
        <v>173</v>
      </c>
      <c r="H8" s="124"/>
      <c r="I8" s="121"/>
      <c r="J8" s="121"/>
      <c r="K8" s="121"/>
      <c r="L8" s="135"/>
      <c r="M8" s="138"/>
      <c r="N8" s="122"/>
      <c r="O8" s="122"/>
      <c r="P8" s="128"/>
      <c r="Q8" s="131"/>
      <c r="R8" s="132"/>
      <c r="S8" s="95"/>
      <c r="T8" s="141"/>
    </row>
    <row r="9" spans="1:20" s="88" customFormat="1" ht="42.75" customHeight="1">
      <c r="A9" s="89" t="s">
        <v>212</v>
      </c>
      <c r="B9" s="89" t="s">
        <v>213</v>
      </c>
      <c r="C9" s="89" t="s">
        <v>219</v>
      </c>
      <c r="D9" s="89">
        <v>2</v>
      </c>
      <c r="E9" s="89" t="s">
        <v>300</v>
      </c>
      <c r="F9" s="89">
        <v>4</v>
      </c>
      <c r="G9" s="89">
        <v>5</v>
      </c>
      <c r="H9" s="89" t="s">
        <v>256</v>
      </c>
      <c r="I9" s="89">
        <v>7</v>
      </c>
      <c r="J9" s="89">
        <v>8</v>
      </c>
      <c r="K9" s="89">
        <v>9</v>
      </c>
      <c r="L9" s="87" t="s">
        <v>299</v>
      </c>
      <c r="M9" s="87">
        <v>11</v>
      </c>
      <c r="N9" s="87" t="s">
        <v>288</v>
      </c>
      <c r="O9" s="87" t="s">
        <v>289</v>
      </c>
      <c r="P9" s="87" t="s">
        <v>219</v>
      </c>
      <c r="Q9" s="87" t="s">
        <v>220</v>
      </c>
      <c r="R9" s="87" t="s">
        <v>302</v>
      </c>
      <c r="S9" s="87" t="s">
        <v>304</v>
      </c>
    </row>
    <row r="10" spans="1:20" hidden="1">
      <c r="A10" s="38" t="s">
        <v>212</v>
      </c>
      <c r="B10" s="103" t="s">
        <v>214</v>
      </c>
      <c r="C10" s="103"/>
      <c r="D10" s="63"/>
      <c r="E10" s="86">
        <v>1447583000</v>
      </c>
      <c r="F10" s="63"/>
      <c r="G10" s="63"/>
      <c r="H10" s="65"/>
      <c r="I10" s="65"/>
      <c r="J10" s="65"/>
      <c r="K10" s="65"/>
      <c r="L10" s="63"/>
      <c r="M10" s="79"/>
      <c r="N10" s="63"/>
      <c r="O10" s="63"/>
      <c r="P10" s="65"/>
      <c r="Q10" s="79"/>
      <c r="R10" s="65"/>
      <c r="S10" s="63"/>
    </row>
    <row r="11" spans="1:20" ht="38.25" hidden="1" customHeight="1">
      <c r="A11" s="38" t="s">
        <v>213</v>
      </c>
      <c r="B11" s="119" t="s">
        <v>454</v>
      </c>
      <c r="C11" s="120"/>
      <c r="D11" s="63"/>
      <c r="E11" s="86">
        <f>E10*1.58%</f>
        <v>22871811.400000002</v>
      </c>
      <c r="F11" s="63"/>
      <c r="G11" s="63"/>
      <c r="H11" s="65"/>
      <c r="I11" s="65"/>
      <c r="J11" s="65"/>
      <c r="K11" s="65"/>
      <c r="L11" s="63"/>
      <c r="M11" s="79"/>
      <c r="N11" s="63"/>
      <c r="O11" s="63"/>
      <c r="P11" s="65"/>
      <c r="Q11" s="79"/>
      <c r="R11" s="65"/>
      <c r="S11" s="63"/>
    </row>
    <row r="12" spans="1:20" hidden="1">
      <c r="A12" s="38" t="s">
        <v>219</v>
      </c>
      <c r="B12" s="43" t="s">
        <v>455</v>
      </c>
      <c r="C12" s="65"/>
      <c r="D12" s="63"/>
      <c r="E12" s="86">
        <v>4574000</v>
      </c>
      <c r="F12" s="63"/>
      <c r="G12" s="63"/>
      <c r="H12" s="65"/>
      <c r="I12" s="65"/>
      <c r="J12" s="65"/>
      <c r="K12" s="65"/>
      <c r="L12" s="63"/>
      <c r="M12" s="79"/>
      <c r="N12" s="63"/>
      <c r="O12" s="63"/>
      <c r="P12" s="65"/>
      <c r="Q12" s="79"/>
      <c r="R12" s="65"/>
      <c r="S12" s="63"/>
    </row>
    <row r="13" spans="1:20" hidden="1">
      <c r="A13" s="38" t="s">
        <v>220</v>
      </c>
      <c r="B13" s="43" t="s">
        <v>446</v>
      </c>
      <c r="C13" s="65"/>
      <c r="D13" s="63"/>
      <c r="E13" s="64">
        <f>E11-E12</f>
        <v>18297811.400000002</v>
      </c>
      <c r="F13" s="63"/>
      <c r="G13" s="63"/>
      <c r="H13" s="65"/>
      <c r="I13" s="65"/>
      <c r="J13" s="65"/>
      <c r="K13" s="65"/>
      <c r="L13" s="63"/>
      <c r="M13" s="79"/>
      <c r="N13" s="63"/>
      <c r="O13" s="63"/>
      <c r="P13" s="65"/>
      <c r="Q13" s="79"/>
      <c r="R13" s="65"/>
      <c r="S13" s="63"/>
    </row>
    <row r="14" spans="1:20" hidden="1">
      <c r="A14" s="38" t="s">
        <v>247</v>
      </c>
      <c r="B14" s="43" t="s">
        <v>452</v>
      </c>
      <c r="C14" s="65"/>
      <c r="D14" s="63"/>
      <c r="E14" s="64">
        <f>E13/2</f>
        <v>9148905.7000000011</v>
      </c>
      <c r="F14" s="63"/>
      <c r="G14" s="63"/>
      <c r="H14" s="65"/>
      <c r="I14" s="65"/>
      <c r="J14" s="65"/>
      <c r="K14" s="65"/>
      <c r="L14" s="63"/>
      <c r="M14" s="79"/>
      <c r="N14" s="63"/>
      <c r="O14" s="63"/>
      <c r="P14" s="65"/>
      <c r="Q14" s="79"/>
      <c r="R14" s="65"/>
      <c r="S14" s="63"/>
    </row>
    <row r="15" spans="1:20" ht="33.75" hidden="1" customHeight="1">
      <c r="A15" s="38" t="s">
        <v>246</v>
      </c>
      <c r="B15" s="119" t="s">
        <v>453</v>
      </c>
      <c r="C15" s="120"/>
      <c r="D15" s="63"/>
      <c r="E15" s="64">
        <f>E14</f>
        <v>9148905.7000000011</v>
      </c>
      <c r="F15" s="63"/>
      <c r="G15" s="63"/>
      <c r="H15" s="65"/>
      <c r="I15" s="65"/>
      <c r="J15" s="65"/>
      <c r="K15" s="65"/>
      <c r="L15" s="63"/>
      <c r="M15" s="79"/>
      <c r="N15" s="63"/>
      <c r="O15" s="63"/>
      <c r="P15" s="65"/>
      <c r="Q15" s="79"/>
      <c r="R15" s="65"/>
      <c r="S15" s="63"/>
    </row>
    <row r="16" spans="1:20" hidden="1">
      <c r="A16" s="38" t="s">
        <v>252</v>
      </c>
      <c r="B16" s="43" t="s">
        <v>253</v>
      </c>
      <c r="C16" s="65"/>
      <c r="D16" s="63"/>
      <c r="E16" s="66">
        <f>E14/D19</f>
        <v>244.97685695924599</v>
      </c>
      <c r="F16" s="63"/>
      <c r="G16" s="63"/>
      <c r="H16" s="65"/>
      <c r="I16" s="65"/>
      <c r="J16" s="65"/>
      <c r="K16" s="65"/>
      <c r="L16" s="63"/>
      <c r="M16" s="79"/>
      <c r="N16" s="63"/>
      <c r="O16" s="63"/>
      <c r="P16" s="65"/>
      <c r="Q16" s="79"/>
      <c r="R16" s="65"/>
      <c r="S16" s="63"/>
    </row>
    <row r="17" spans="1:21" hidden="1">
      <c r="A17" s="38" t="s">
        <v>251</v>
      </c>
      <c r="B17" s="43" t="s">
        <v>254</v>
      </c>
      <c r="C17" s="65"/>
      <c r="D17" s="63"/>
      <c r="E17" s="64">
        <f>E15/H19</f>
        <v>121985.40933333339</v>
      </c>
      <c r="F17" s="63"/>
      <c r="G17" s="63"/>
      <c r="H17" s="65"/>
      <c r="I17" s="65"/>
      <c r="J17" s="65"/>
      <c r="K17" s="65"/>
      <c r="L17" s="63"/>
      <c r="M17" s="79"/>
      <c r="N17" s="63"/>
      <c r="O17" s="63"/>
      <c r="P17" s="65"/>
      <c r="Q17" s="79"/>
      <c r="R17" s="65"/>
      <c r="S17" s="63"/>
    </row>
    <row r="18" spans="1:21" hidden="1">
      <c r="A18" s="38"/>
      <c r="B18" s="38" t="s">
        <v>264</v>
      </c>
      <c r="C18" s="65"/>
      <c r="D18" s="63"/>
      <c r="E18" s="64"/>
      <c r="F18" s="63"/>
      <c r="G18" s="63"/>
      <c r="H18" s="65"/>
      <c r="I18" s="65"/>
      <c r="J18" s="65"/>
      <c r="K18" s="65"/>
      <c r="L18" s="63"/>
      <c r="M18" s="79"/>
      <c r="N18" s="63"/>
      <c r="O18" s="63"/>
      <c r="P18" s="65"/>
      <c r="Q18" s="79"/>
      <c r="R18" s="65"/>
      <c r="S18" s="63"/>
      <c r="U18" s="70"/>
    </row>
    <row r="19" spans="1:21" s="72" customFormat="1" ht="24" customHeight="1">
      <c r="A19" s="144" t="s">
        <v>185</v>
      </c>
      <c r="B19" s="145" t="s">
        <v>215</v>
      </c>
      <c r="C19" s="144"/>
      <c r="D19" s="146">
        <f t="shared" ref="D19:O19" si="0">SUM(D20:D154)</f>
        <v>37346</v>
      </c>
      <c r="E19" s="147">
        <f t="shared" si="0"/>
        <v>1426317000</v>
      </c>
      <c r="F19" s="147">
        <f t="shared" si="0"/>
        <v>1380510000</v>
      </c>
      <c r="G19" s="147">
        <f t="shared" si="0"/>
        <v>45807000</v>
      </c>
      <c r="H19" s="148">
        <f t="shared" si="0"/>
        <v>74.999999999999972</v>
      </c>
      <c r="I19" s="148">
        <f t="shared" si="0"/>
        <v>50.800000000000011</v>
      </c>
      <c r="J19" s="148">
        <f t="shared" si="0"/>
        <v>6.6999999999999957</v>
      </c>
      <c r="K19" s="148">
        <f t="shared" si="0"/>
        <v>17.499999999999996</v>
      </c>
      <c r="L19" s="147">
        <f t="shared" si="0"/>
        <v>18297811.399999991</v>
      </c>
      <c r="M19" s="149">
        <f t="shared" si="0"/>
        <v>80.000000000000085</v>
      </c>
      <c r="N19" s="147">
        <f t="shared" si="0"/>
        <v>7319124.5600000024</v>
      </c>
      <c r="O19" s="147">
        <f t="shared" si="0"/>
        <v>10978686.840000011</v>
      </c>
      <c r="P19" s="147"/>
      <c r="Q19" s="147"/>
      <c r="R19" s="69"/>
      <c r="S19" s="70"/>
    </row>
    <row r="20" spans="1:21" ht="18">
      <c r="A20" s="150">
        <v>1</v>
      </c>
      <c r="B20" s="151" t="s">
        <v>402</v>
      </c>
      <c r="C20" s="152" t="s">
        <v>210</v>
      </c>
      <c r="D20" s="153">
        <v>2034</v>
      </c>
      <c r="E20" s="154">
        <f t="shared" ref="E20:E51" si="1">F20+G20</f>
        <v>71764000</v>
      </c>
      <c r="F20" s="154">
        <v>70708000</v>
      </c>
      <c r="G20" s="154">
        <v>1056000</v>
      </c>
      <c r="H20" s="155">
        <f t="shared" ref="H20:H51" si="2">SUM(I20:K20)</f>
        <v>0.8</v>
      </c>
      <c r="I20" s="155">
        <v>0.1</v>
      </c>
      <c r="J20" s="155">
        <v>0.3</v>
      </c>
      <c r="K20" s="155">
        <v>0.4</v>
      </c>
      <c r="L20" s="154">
        <f t="shared" ref="L20:L51" si="3">D20*$E$16+H20*$E$17</f>
        <v>595871.25452177308</v>
      </c>
      <c r="M20" s="156">
        <f t="shared" ref="M20:M51" si="4">L20/$L$19*100*80%</f>
        <v>2.6052132312251222</v>
      </c>
      <c r="N20" s="154">
        <f t="shared" ref="N20:N51" si="5">L20*40%</f>
        <v>238348.50180870923</v>
      </c>
      <c r="O20" s="154">
        <f t="shared" ref="O20:O51" si="6">L20-N20</f>
        <v>357522.75271306385</v>
      </c>
      <c r="P20" s="155">
        <f t="shared" ref="P20:P51" si="7">Q20+R20</f>
        <v>0.83032057092939793</v>
      </c>
      <c r="Q20" s="156">
        <f t="shared" ref="Q20:Q51" si="8">N20/E20*100</f>
        <v>0.33212822837175915</v>
      </c>
      <c r="R20" s="81">
        <f t="shared" ref="R20:R51" si="9">O20/E20*100</f>
        <v>0.49819234255763878</v>
      </c>
      <c r="S20" s="73">
        <f t="shared" ref="S20:S51" si="10">Q20</f>
        <v>0.33212822837175915</v>
      </c>
    </row>
    <row r="21" spans="1:21" ht="18">
      <c r="A21" s="150">
        <v>2</v>
      </c>
      <c r="B21" s="157" t="s">
        <v>403</v>
      </c>
      <c r="C21" s="158" t="s">
        <v>210</v>
      </c>
      <c r="D21" s="153">
        <v>340</v>
      </c>
      <c r="E21" s="154">
        <f t="shared" si="1"/>
        <v>10851000</v>
      </c>
      <c r="F21" s="154">
        <v>10431000</v>
      </c>
      <c r="G21" s="154">
        <v>420000</v>
      </c>
      <c r="H21" s="155">
        <f t="shared" si="2"/>
        <v>0.4</v>
      </c>
      <c r="I21" s="155">
        <v>0.1</v>
      </c>
      <c r="J21" s="155">
        <v>0.1</v>
      </c>
      <c r="K21" s="155">
        <v>0.2</v>
      </c>
      <c r="L21" s="154">
        <f t="shared" si="3"/>
        <v>132086.29509947699</v>
      </c>
      <c r="M21" s="156">
        <f t="shared" si="4"/>
        <v>0.57749549260072519</v>
      </c>
      <c r="N21" s="154">
        <f t="shared" si="5"/>
        <v>52834.518039790797</v>
      </c>
      <c r="O21" s="154">
        <f t="shared" si="6"/>
        <v>79251.777059686196</v>
      </c>
      <c r="P21" s="155">
        <f t="shared" si="7"/>
        <v>1.2172730172286148</v>
      </c>
      <c r="Q21" s="156">
        <f t="shared" si="8"/>
        <v>0.48690920689144596</v>
      </c>
      <c r="R21" s="81">
        <f t="shared" si="9"/>
        <v>0.73036381033716891</v>
      </c>
      <c r="S21" s="73">
        <f t="shared" si="10"/>
        <v>0.48690920689144596</v>
      </c>
    </row>
    <row r="22" spans="1:21" ht="18">
      <c r="A22" s="150">
        <v>3</v>
      </c>
      <c r="B22" s="157" t="s">
        <v>404</v>
      </c>
      <c r="C22" s="158" t="s">
        <v>210</v>
      </c>
      <c r="D22" s="153">
        <v>63</v>
      </c>
      <c r="E22" s="154">
        <f t="shared" si="1"/>
        <v>2314000</v>
      </c>
      <c r="F22" s="154">
        <v>2235000</v>
      </c>
      <c r="G22" s="154">
        <v>79000</v>
      </c>
      <c r="H22" s="155">
        <f t="shared" si="2"/>
        <v>0.2</v>
      </c>
      <c r="I22" s="155">
        <v>0.1</v>
      </c>
      <c r="J22" s="155">
        <v>0</v>
      </c>
      <c r="K22" s="155">
        <v>0.1</v>
      </c>
      <c r="L22" s="154">
        <f t="shared" si="3"/>
        <v>39830.623855099177</v>
      </c>
      <c r="M22" s="156">
        <f t="shared" si="4"/>
        <v>0.17414377264856581</v>
      </c>
      <c r="N22" s="154">
        <f t="shared" si="5"/>
        <v>15932.249542039672</v>
      </c>
      <c r="O22" s="154">
        <f t="shared" si="6"/>
        <v>23898.374313059503</v>
      </c>
      <c r="P22" s="155">
        <f t="shared" si="7"/>
        <v>1.7212888442134475</v>
      </c>
      <c r="Q22" s="156">
        <f t="shared" si="8"/>
        <v>0.6885155376853791</v>
      </c>
      <c r="R22" s="81">
        <f t="shared" si="9"/>
        <v>1.0327733065280684</v>
      </c>
      <c r="S22" s="73">
        <f t="shared" si="10"/>
        <v>0.6885155376853791</v>
      </c>
    </row>
    <row r="23" spans="1:21" ht="18">
      <c r="A23" s="150">
        <v>4</v>
      </c>
      <c r="B23" s="157" t="s">
        <v>405</v>
      </c>
      <c r="C23" s="158" t="s">
        <v>210</v>
      </c>
      <c r="D23" s="153">
        <v>1548</v>
      </c>
      <c r="E23" s="154">
        <f t="shared" si="1"/>
        <v>56837000</v>
      </c>
      <c r="F23" s="154">
        <v>56214000</v>
      </c>
      <c r="G23" s="154">
        <v>623000</v>
      </c>
      <c r="H23" s="155">
        <f t="shared" si="2"/>
        <v>0.8</v>
      </c>
      <c r="I23" s="155">
        <v>0.1</v>
      </c>
      <c r="J23" s="155">
        <v>0.3</v>
      </c>
      <c r="K23" s="155">
        <v>0.4</v>
      </c>
      <c r="L23" s="154">
        <f t="shared" si="3"/>
        <v>476812.5020395795</v>
      </c>
      <c r="M23" s="156">
        <f t="shared" si="4"/>
        <v>2.0846755565076149</v>
      </c>
      <c r="N23" s="154">
        <f t="shared" si="5"/>
        <v>190725.00081583182</v>
      </c>
      <c r="O23" s="154">
        <f t="shared" si="6"/>
        <v>286087.50122374768</v>
      </c>
      <c r="P23" s="155">
        <f t="shared" si="7"/>
        <v>0.83891215588363122</v>
      </c>
      <c r="Q23" s="156">
        <f t="shared" si="8"/>
        <v>0.33556486235345251</v>
      </c>
      <c r="R23" s="81">
        <f t="shared" si="9"/>
        <v>0.50334729353017871</v>
      </c>
      <c r="S23" s="73">
        <f t="shared" si="10"/>
        <v>0.33556486235345251</v>
      </c>
    </row>
    <row r="24" spans="1:21" ht="18">
      <c r="A24" s="150">
        <v>5</v>
      </c>
      <c r="B24" s="157" t="s">
        <v>406</v>
      </c>
      <c r="C24" s="158" t="s">
        <v>210</v>
      </c>
      <c r="D24" s="153">
        <v>181</v>
      </c>
      <c r="E24" s="154">
        <f t="shared" si="1"/>
        <v>6176000</v>
      </c>
      <c r="F24" s="154">
        <v>6017000</v>
      </c>
      <c r="G24" s="154">
        <v>159000</v>
      </c>
      <c r="H24" s="155">
        <f t="shared" si="2"/>
        <v>0.2</v>
      </c>
      <c r="I24" s="155">
        <v>0.1</v>
      </c>
      <c r="J24" s="155">
        <v>0</v>
      </c>
      <c r="K24" s="155">
        <v>0.1</v>
      </c>
      <c r="L24" s="154">
        <f t="shared" si="3"/>
        <v>68737.892976290197</v>
      </c>
      <c r="M24" s="156">
        <f t="shared" si="4"/>
        <v>0.30052946321783702</v>
      </c>
      <c r="N24" s="154">
        <f t="shared" si="5"/>
        <v>27495.157190516082</v>
      </c>
      <c r="O24" s="154">
        <f t="shared" si="6"/>
        <v>41242.735785774115</v>
      </c>
      <c r="P24" s="155">
        <f t="shared" si="7"/>
        <v>1.1129840183984812</v>
      </c>
      <c r="Q24" s="156">
        <f t="shared" si="8"/>
        <v>0.44519360735939251</v>
      </c>
      <c r="R24" s="81">
        <f t="shared" si="9"/>
        <v>0.66779041103908865</v>
      </c>
      <c r="S24" s="73">
        <f t="shared" si="10"/>
        <v>0.44519360735939251</v>
      </c>
    </row>
    <row r="25" spans="1:21" ht="18">
      <c r="A25" s="150">
        <v>6</v>
      </c>
      <c r="B25" s="157" t="s">
        <v>407</v>
      </c>
      <c r="C25" s="158" t="s">
        <v>210</v>
      </c>
      <c r="D25" s="153">
        <v>410</v>
      </c>
      <c r="E25" s="154">
        <f t="shared" si="1"/>
        <v>14465000</v>
      </c>
      <c r="F25" s="154">
        <v>14094000</v>
      </c>
      <c r="G25" s="154">
        <v>371000</v>
      </c>
      <c r="H25" s="155">
        <f t="shared" si="2"/>
        <v>0.4</v>
      </c>
      <c r="I25" s="155">
        <v>0.1</v>
      </c>
      <c r="J25" s="155">
        <v>0.1</v>
      </c>
      <c r="K25" s="155">
        <v>0.2</v>
      </c>
      <c r="L25" s="154">
        <f t="shared" si="3"/>
        <v>149234.67508662422</v>
      </c>
      <c r="M25" s="156">
        <f t="shared" si="4"/>
        <v>0.65247005480283526</v>
      </c>
      <c r="N25" s="154">
        <f t="shared" si="5"/>
        <v>59693.870034649692</v>
      </c>
      <c r="O25" s="154">
        <f t="shared" si="6"/>
        <v>89540.80505197453</v>
      </c>
      <c r="P25" s="155">
        <f t="shared" si="7"/>
        <v>1.0316949539344917</v>
      </c>
      <c r="Q25" s="156">
        <f t="shared" si="8"/>
        <v>0.41267798157379676</v>
      </c>
      <c r="R25" s="81">
        <f t="shared" si="9"/>
        <v>0.61901697236069497</v>
      </c>
      <c r="S25" s="73">
        <f t="shared" si="10"/>
        <v>0.41267798157379676</v>
      </c>
    </row>
    <row r="26" spans="1:21" ht="18">
      <c r="A26" s="150">
        <v>7</v>
      </c>
      <c r="B26" s="157" t="s">
        <v>408</v>
      </c>
      <c r="C26" s="158" t="s">
        <v>210</v>
      </c>
      <c r="D26" s="153">
        <v>411</v>
      </c>
      <c r="E26" s="154">
        <f t="shared" si="1"/>
        <v>14505000</v>
      </c>
      <c r="F26" s="154">
        <v>13800000</v>
      </c>
      <c r="G26" s="154">
        <v>705000</v>
      </c>
      <c r="H26" s="155">
        <f t="shared" si="2"/>
        <v>0.4</v>
      </c>
      <c r="I26" s="155">
        <v>0.1</v>
      </c>
      <c r="J26" s="155">
        <v>0.1</v>
      </c>
      <c r="K26" s="155">
        <v>0.2</v>
      </c>
      <c r="L26" s="154">
        <f t="shared" si="3"/>
        <v>149479.65194358345</v>
      </c>
      <c r="M26" s="156">
        <f t="shared" si="4"/>
        <v>0.65354111997715103</v>
      </c>
      <c r="N26" s="154">
        <f t="shared" si="5"/>
        <v>59791.86077743338</v>
      </c>
      <c r="O26" s="154">
        <f t="shared" si="6"/>
        <v>89687.791166150069</v>
      </c>
      <c r="P26" s="155">
        <f t="shared" si="7"/>
        <v>1.0305387931305305</v>
      </c>
      <c r="Q26" s="156">
        <f t="shared" si="8"/>
        <v>0.41221551725221223</v>
      </c>
      <c r="R26" s="81">
        <f t="shared" si="9"/>
        <v>0.61832327587831837</v>
      </c>
      <c r="S26" s="73">
        <f t="shared" si="10"/>
        <v>0.41221551725221223</v>
      </c>
    </row>
    <row r="27" spans="1:21" ht="18">
      <c r="A27" s="150">
        <v>8</v>
      </c>
      <c r="B27" s="157" t="s">
        <v>409</v>
      </c>
      <c r="C27" s="158" t="s">
        <v>210</v>
      </c>
      <c r="D27" s="153">
        <v>40</v>
      </c>
      <c r="E27" s="154">
        <f t="shared" si="1"/>
        <v>8500000</v>
      </c>
      <c r="F27" s="154">
        <v>8200000</v>
      </c>
      <c r="G27" s="154">
        <v>300000</v>
      </c>
      <c r="H27" s="155">
        <f t="shared" si="2"/>
        <v>0.1</v>
      </c>
      <c r="I27" s="155">
        <v>0.1</v>
      </c>
      <c r="J27" s="155">
        <v>0</v>
      </c>
      <c r="K27" s="155">
        <v>0</v>
      </c>
      <c r="L27" s="154">
        <f t="shared" si="3"/>
        <v>21997.615211703182</v>
      </c>
      <c r="M27" s="156">
        <f t="shared" si="4"/>
        <v>9.6175940305967711E-2</v>
      </c>
      <c r="N27" s="154">
        <f t="shared" si="5"/>
        <v>8799.046084681273</v>
      </c>
      <c r="O27" s="154">
        <f t="shared" si="6"/>
        <v>13198.569127021909</v>
      </c>
      <c r="P27" s="155">
        <f t="shared" si="7"/>
        <v>0.25879547307886097</v>
      </c>
      <c r="Q27" s="156">
        <f t="shared" si="8"/>
        <v>0.10351818923154438</v>
      </c>
      <c r="R27" s="81">
        <f t="shared" si="9"/>
        <v>0.15527728384731657</v>
      </c>
      <c r="S27" s="73">
        <f t="shared" si="10"/>
        <v>0.10351818923154438</v>
      </c>
    </row>
    <row r="28" spans="1:21" ht="18">
      <c r="A28" s="150">
        <v>9</v>
      </c>
      <c r="B28" s="157" t="s">
        <v>410</v>
      </c>
      <c r="C28" s="158" t="s">
        <v>210</v>
      </c>
      <c r="D28" s="153">
        <v>74</v>
      </c>
      <c r="E28" s="154">
        <f t="shared" si="1"/>
        <v>2939000</v>
      </c>
      <c r="F28" s="154">
        <v>2806000</v>
      </c>
      <c r="G28" s="154">
        <v>133000</v>
      </c>
      <c r="H28" s="155">
        <f t="shared" si="2"/>
        <v>0.2</v>
      </c>
      <c r="I28" s="155">
        <v>0.1</v>
      </c>
      <c r="J28" s="155">
        <v>0</v>
      </c>
      <c r="K28" s="155">
        <v>0.1</v>
      </c>
      <c r="L28" s="154">
        <f t="shared" si="3"/>
        <v>42525.369281650885</v>
      </c>
      <c r="M28" s="156">
        <f t="shared" si="4"/>
        <v>0.18592548956604027</v>
      </c>
      <c r="N28" s="154">
        <f t="shared" si="5"/>
        <v>17010.147712660353</v>
      </c>
      <c r="O28" s="154">
        <f t="shared" si="6"/>
        <v>25515.221568990532</v>
      </c>
      <c r="P28" s="155">
        <f t="shared" si="7"/>
        <v>1.4469332862079241</v>
      </c>
      <c r="Q28" s="156">
        <f t="shared" si="8"/>
        <v>0.5787733144831696</v>
      </c>
      <c r="R28" s="81">
        <f t="shared" si="9"/>
        <v>0.86815997172475445</v>
      </c>
      <c r="S28" s="73">
        <f t="shared" si="10"/>
        <v>0.5787733144831696</v>
      </c>
    </row>
    <row r="29" spans="1:21" ht="18">
      <c r="A29" s="150">
        <v>10</v>
      </c>
      <c r="B29" s="157" t="s">
        <v>411</v>
      </c>
      <c r="C29" s="158" t="s">
        <v>210</v>
      </c>
      <c r="D29" s="153">
        <v>282</v>
      </c>
      <c r="E29" s="154">
        <f t="shared" si="1"/>
        <v>10742000</v>
      </c>
      <c r="F29" s="154">
        <v>10180000</v>
      </c>
      <c r="G29" s="154">
        <v>562000</v>
      </c>
      <c r="H29" s="155">
        <f t="shared" si="2"/>
        <v>0.4</v>
      </c>
      <c r="I29" s="155">
        <v>0.1</v>
      </c>
      <c r="J29" s="155">
        <v>0.1</v>
      </c>
      <c r="K29" s="155">
        <v>0.2</v>
      </c>
      <c r="L29" s="154">
        <f t="shared" si="3"/>
        <v>117877.63739584072</v>
      </c>
      <c r="M29" s="156">
        <f t="shared" si="4"/>
        <v>0.51537371249040542</v>
      </c>
      <c r="N29" s="154">
        <f t="shared" si="5"/>
        <v>47151.054958336288</v>
      </c>
      <c r="O29" s="154">
        <f t="shared" si="6"/>
        <v>70726.582437504432</v>
      </c>
      <c r="P29" s="155">
        <f t="shared" si="7"/>
        <v>1.097352796461001</v>
      </c>
      <c r="Q29" s="156">
        <f t="shared" si="8"/>
        <v>0.43894111858440038</v>
      </c>
      <c r="R29" s="81">
        <f t="shared" si="9"/>
        <v>0.6584116778766006</v>
      </c>
      <c r="S29" s="73">
        <f t="shared" si="10"/>
        <v>0.43894111858440038</v>
      </c>
    </row>
    <row r="30" spans="1:21" ht="18">
      <c r="A30" s="150">
        <v>11</v>
      </c>
      <c r="B30" s="157" t="s">
        <v>412</v>
      </c>
      <c r="C30" s="158" t="s">
        <v>210</v>
      </c>
      <c r="D30" s="153">
        <v>574</v>
      </c>
      <c r="E30" s="154">
        <f t="shared" si="1"/>
        <v>20132000</v>
      </c>
      <c r="F30" s="154">
        <v>19536000</v>
      </c>
      <c r="G30" s="154">
        <v>596000</v>
      </c>
      <c r="H30" s="155">
        <f t="shared" si="2"/>
        <v>0.60000000000000009</v>
      </c>
      <c r="I30" s="155">
        <v>0.1</v>
      </c>
      <c r="J30" s="155">
        <v>0.2</v>
      </c>
      <c r="K30" s="155">
        <v>0.3</v>
      </c>
      <c r="L30" s="154">
        <f t="shared" si="3"/>
        <v>213807.96149460721</v>
      </c>
      <c r="M30" s="156">
        <f t="shared" si="4"/>
        <v>0.93479141005730249</v>
      </c>
      <c r="N30" s="154">
        <f t="shared" si="5"/>
        <v>85523.18459784289</v>
      </c>
      <c r="O30" s="154">
        <f t="shared" si="6"/>
        <v>128284.77689676432</v>
      </c>
      <c r="P30" s="155">
        <f t="shared" si="7"/>
        <v>1.0620304067882338</v>
      </c>
      <c r="Q30" s="156">
        <f t="shared" si="8"/>
        <v>0.42481216271529354</v>
      </c>
      <c r="R30" s="81">
        <f t="shared" si="9"/>
        <v>0.63721824407294025</v>
      </c>
      <c r="S30" s="73">
        <f t="shared" si="10"/>
        <v>0.42481216271529354</v>
      </c>
    </row>
    <row r="31" spans="1:21" ht="18">
      <c r="A31" s="150">
        <v>12</v>
      </c>
      <c r="B31" s="157" t="s">
        <v>413</v>
      </c>
      <c r="C31" s="158" t="s">
        <v>210</v>
      </c>
      <c r="D31" s="153">
        <v>1990</v>
      </c>
      <c r="E31" s="154">
        <f t="shared" si="1"/>
        <v>71518000</v>
      </c>
      <c r="F31" s="154">
        <v>68647000</v>
      </c>
      <c r="G31" s="154">
        <v>2871000</v>
      </c>
      <c r="H31" s="155">
        <f t="shared" si="2"/>
        <v>0.8</v>
      </c>
      <c r="I31" s="155">
        <v>0.1</v>
      </c>
      <c r="J31" s="155">
        <v>0.3</v>
      </c>
      <c r="K31" s="155">
        <v>0.4</v>
      </c>
      <c r="L31" s="154">
        <f t="shared" si="3"/>
        <v>585092.27281556628</v>
      </c>
      <c r="M31" s="156">
        <f t="shared" si="4"/>
        <v>2.5580863635552245</v>
      </c>
      <c r="N31" s="154">
        <f t="shared" si="5"/>
        <v>234036.90912622653</v>
      </c>
      <c r="O31" s="154">
        <f t="shared" si="6"/>
        <v>351055.36368933972</v>
      </c>
      <c r="P31" s="155">
        <f t="shared" si="7"/>
        <v>0.81810491458872758</v>
      </c>
      <c r="Q31" s="156">
        <f t="shared" si="8"/>
        <v>0.32724196583549109</v>
      </c>
      <c r="R31" s="81">
        <f t="shared" si="9"/>
        <v>0.49086294875323655</v>
      </c>
      <c r="S31" s="73">
        <f t="shared" si="10"/>
        <v>0.32724196583549109</v>
      </c>
    </row>
    <row r="32" spans="1:21" ht="18">
      <c r="A32" s="150">
        <v>13</v>
      </c>
      <c r="B32" s="157" t="s">
        <v>414</v>
      </c>
      <c r="C32" s="158" t="s">
        <v>210</v>
      </c>
      <c r="D32" s="153">
        <v>38</v>
      </c>
      <c r="E32" s="154">
        <f t="shared" si="1"/>
        <v>52793000</v>
      </c>
      <c r="F32" s="154">
        <v>51052000</v>
      </c>
      <c r="G32" s="154">
        <v>1741000</v>
      </c>
      <c r="H32" s="155">
        <f t="shared" si="2"/>
        <v>0.4</v>
      </c>
      <c r="I32" s="155">
        <v>0.1</v>
      </c>
      <c r="J32" s="155">
        <v>0.3</v>
      </c>
      <c r="K32" s="155">
        <v>0</v>
      </c>
      <c r="L32" s="154">
        <f t="shared" si="3"/>
        <v>58103.284297784703</v>
      </c>
      <c r="M32" s="156">
        <f t="shared" si="4"/>
        <v>0.25403380995733615</v>
      </c>
      <c r="N32" s="154">
        <f t="shared" si="5"/>
        <v>23241.313719113881</v>
      </c>
      <c r="O32" s="154">
        <f t="shared" si="6"/>
        <v>34861.970578670822</v>
      </c>
      <c r="P32" s="155">
        <f t="shared" si="7"/>
        <v>0.11005869016306083</v>
      </c>
      <c r="Q32" s="156">
        <f t="shared" si="8"/>
        <v>4.4023476065224332E-2</v>
      </c>
      <c r="R32" s="81">
        <f t="shared" si="9"/>
        <v>6.6035214097836498E-2</v>
      </c>
      <c r="S32" s="73">
        <f t="shared" si="10"/>
        <v>4.4023476065224332E-2</v>
      </c>
    </row>
    <row r="33" spans="1:19" ht="18">
      <c r="A33" s="150">
        <v>14</v>
      </c>
      <c r="B33" s="157" t="s">
        <v>415</v>
      </c>
      <c r="C33" s="158" t="s">
        <v>210</v>
      </c>
      <c r="D33" s="153">
        <v>1303</v>
      </c>
      <c r="E33" s="154">
        <f t="shared" si="1"/>
        <v>47667000</v>
      </c>
      <c r="F33" s="154">
        <v>45582000</v>
      </c>
      <c r="G33" s="154">
        <v>2085000</v>
      </c>
      <c r="H33" s="155">
        <f t="shared" si="2"/>
        <v>0.8</v>
      </c>
      <c r="I33" s="155">
        <v>0.1</v>
      </c>
      <c r="J33" s="155">
        <v>0.3</v>
      </c>
      <c r="K33" s="155">
        <v>0.4</v>
      </c>
      <c r="L33" s="154">
        <f t="shared" si="3"/>
        <v>416793.17208456423</v>
      </c>
      <c r="M33" s="156">
        <f t="shared" si="4"/>
        <v>1.8222645888002296</v>
      </c>
      <c r="N33" s="154">
        <f t="shared" si="5"/>
        <v>166717.26883382571</v>
      </c>
      <c r="O33" s="154">
        <f t="shared" si="6"/>
        <v>250075.90325073851</v>
      </c>
      <c r="P33" s="155">
        <f t="shared" si="7"/>
        <v>0.87438515552597007</v>
      </c>
      <c r="Q33" s="156">
        <f t="shared" si="8"/>
        <v>0.34975406221038813</v>
      </c>
      <c r="R33" s="81">
        <f t="shared" si="9"/>
        <v>0.524631093315582</v>
      </c>
      <c r="S33" s="73">
        <f t="shared" si="10"/>
        <v>0.34975406221038813</v>
      </c>
    </row>
    <row r="34" spans="1:19" ht="18">
      <c r="A34" s="150">
        <v>15</v>
      </c>
      <c r="B34" s="157" t="s">
        <v>416</v>
      </c>
      <c r="C34" s="158" t="s">
        <v>210</v>
      </c>
      <c r="D34" s="153">
        <v>1370</v>
      </c>
      <c r="E34" s="154">
        <f t="shared" si="1"/>
        <v>47419000</v>
      </c>
      <c r="F34" s="154">
        <v>45651000</v>
      </c>
      <c r="G34" s="154">
        <v>1768000</v>
      </c>
      <c r="H34" s="155">
        <f t="shared" si="2"/>
        <v>0.8</v>
      </c>
      <c r="I34" s="155">
        <v>0.1</v>
      </c>
      <c r="J34" s="155">
        <v>0.3</v>
      </c>
      <c r="K34" s="155">
        <v>0.4</v>
      </c>
      <c r="L34" s="154">
        <f t="shared" si="3"/>
        <v>433206.62150083372</v>
      </c>
      <c r="M34" s="156">
        <f t="shared" si="4"/>
        <v>1.8940259554793923</v>
      </c>
      <c r="N34" s="154">
        <f t="shared" si="5"/>
        <v>173282.64860033349</v>
      </c>
      <c r="O34" s="154">
        <f t="shared" si="6"/>
        <v>259923.97290050023</v>
      </c>
      <c r="P34" s="155">
        <f t="shared" si="7"/>
        <v>0.91357182036912143</v>
      </c>
      <c r="Q34" s="156">
        <f t="shared" si="8"/>
        <v>0.3654287281476486</v>
      </c>
      <c r="R34" s="81">
        <f t="shared" si="9"/>
        <v>0.54814309222147284</v>
      </c>
      <c r="S34" s="73">
        <f t="shared" si="10"/>
        <v>0.3654287281476486</v>
      </c>
    </row>
    <row r="35" spans="1:19" ht="18">
      <c r="A35" s="150">
        <v>16</v>
      </c>
      <c r="B35" s="157" t="s">
        <v>417</v>
      </c>
      <c r="C35" s="159" t="s">
        <v>210</v>
      </c>
      <c r="D35" s="153">
        <v>459</v>
      </c>
      <c r="E35" s="154">
        <f t="shared" si="1"/>
        <v>16989000</v>
      </c>
      <c r="F35" s="154">
        <v>16180000</v>
      </c>
      <c r="G35" s="154">
        <v>809000</v>
      </c>
      <c r="H35" s="155">
        <f t="shared" si="2"/>
        <v>0.4</v>
      </c>
      <c r="I35" s="155">
        <v>0.1</v>
      </c>
      <c r="J35" s="155">
        <v>0.1</v>
      </c>
      <c r="K35" s="155">
        <v>0.2</v>
      </c>
      <c r="L35" s="154">
        <f t="shared" si="3"/>
        <v>161238.54107762728</v>
      </c>
      <c r="M35" s="156">
        <f t="shared" si="4"/>
        <v>0.70495224834431225</v>
      </c>
      <c r="N35" s="154">
        <f t="shared" si="5"/>
        <v>64495.416431050915</v>
      </c>
      <c r="O35" s="154">
        <f t="shared" si="6"/>
        <v>96743.124646576354</v>
      </c>
      <c r="P35" s="155">
        <f t="shared" si="7"/>
        <v>0.94907611441301587</v>
      </c>
      <c r="Q35" s="156">
        <f t="shared" si="8"/>
        <v>0.37963044576520644</v>
      </c>
      <c r="R35" s="81">
        <f t="shared" si="9"/>
        <v>0.56944566864780943</v>
      </c>
      <c r="S35" s="73">
        <f t="shared" si="10"/>
        <v>0.37963044576520644</v>
      </c>
    </row>
    <row r="36" spans="1:19" ht="18">
      <c r="A36" s="150">
        <v>17</v>
      </c>
      <c r="B36" s="157" t="s">
        <v>418</v>
      </c>
      <c r="C36" s="159" t="s">
        <v>210</v>
      </c>
      <c r="D36" s="153">
        <v>2159</v>
      </c>
      <c r="E36" s="154">
        <f t="shared" si="1"/>
        <v>76928000</v>
      </c>
      <c r="F36" s="154">
        <v>73959000</v>
      </c>
      <c r="G36" s="154">
        <v>2969000</v>
      </c>
      <c r="H36" s="155">
        <f t="shared" si="2"/>
        <v>0.8</v>
      </c>
      <c r="I36" s="155">
        <v>0.1</v>
      </c>
      <c r="J36" s="155">
        <v>0.3</v>
      </c>
      <c r="K36" s="155">
        <v>0.4</v>
      </c>
      <c r="L36" s="154">
        <f t="shared" si="3"/>
        <v>626493.36164167884</v>
      </c>
      <c r="M36" s="156">
        <f t="shared" si="4"/>
        <v>2.739096378014604</v>
      </c>
      <c r="N36" s="154">
        <f t="shared" si="5"/>
        <v>250597.34465667154</v>
      </c>
      <c r="O36" s="154">
        <f t="shared" si="6"/>
        <v>375896.01698500733</v>
      </c>
      <c r="P36" s="155">
        <f t="shared" si="7"/>
        <v>0.81438924922223221</v>
      </c>
      <c r="Q36" s="156">
        <f t="shared" si="8"/>
        <v>0.3257556996888929</v>
      </c>
      <c r="R36" s="81">
        <f t="shared" si="9"/>
        <v>0.48863354953333937</v>
      </c>
      <c r="S36" s="73">
        <f t="shared" si="10"/>
        <v>0.3257556996888929</v>
      </c>
    </row>
    <row r="37" spans="1:19" ht="18">
      <c r="A37" s="150">
        <v>18</v>
      </c>
      <c r="B37" s="157" t="s">
        <v>419</v>
      </c>
      <c r="C37" s="159" t="s">
        <v>211</v>
      </c>
      <c r="D37" s="153">
        <v>126</v>
      </c>
      <c r="E37" s="154">
        <f t="shared" si="1"/>
        <v>4660000</v>
      </c>
      <c r="F37" s="154">
        <v>4481000</v>
      </c>
      <c r="G37" s="154">
        <v>179000</v>
      </c>
      <c r="H37" s="155">
        <f t="shared" si="2"/>
        <v>0.30000000000000004</v>
      </c>
      <c r="I37" s="155">
        <v>0.2</v>
      </c>
      <c r="J37" s="155">
        <v>0</v>
      </c>
      <c r="K37" s="155">
        <v>0.1</v>
      </c>
      <c r="L37" s="154">
        <f t="shared" si="3"/>
        <v>67462.706776865016</v>
      </c>
      <c r="M37" s="156">
        <f t="shared" si="4"/>
        <v>0.29495421196379823</v>
      </c>
      <c r="N37" s="154">
        <f t="shared" si="5"/>
        <v>26985.082710746006</v>
      </c>
      <c r="O37" s="154">
        <f t="shared" si="6"/>
        <v>40477.62406611901</v>
      </c>
      <c r="P37" s="155">
        <f t="shared" si="7"/>
        <v>1.4476975703189918</v>
      </c>
      <c r="Q37" s="156">
        <f t="shared" si="8"/>
        <v>0.57907902812759671</v>
      </c>
      <c r="R37" s="81">
        <f t="shared" si="9"/>
        <v>0.86861854219139512</v>
      </c>
      <c r="S37" s="73">
        <f t="shared" si="10"/>
        <v>0.57907902812759671</v>
      </c>
    </row>
    <row r="38" spans="1:19" ht="18">
      <c r="A38" s="150">
        <v>19</v>
      </c>
      <c r="B38" s="157" t="s">
        <v>420</v>
      </c>
      <c r="C38" s="159" t="s">
        <v>211</v>
      </c>
      <c r="D38" s="153">
        <v>598</v>
      </c>
      <c r="E38" s="154">
        <f t="shared" si="1"/>
        <v>20561000</v>
      </c>
      <c r="F38" s="154">
        <v>20231000</v>
      </c>
      <c r="G38" s="154">
        <v>330000</v>
      </c>
      <c r="H38" s="155">
        <f t="shared" si="2"/>
        <v>0.7</v>
      </c>
      <c r="I38" s="155">
        <v>0.2</v>
      </c>
      <c r="J38" s="155">
        <v>0.2</v>
      </c>
      <c r="K38" s="155">
        <v>0.3</v>
      </c>
      <c r="L38" s="154">
        <f t="shared" si="3"/>
        <v>231885.94699496246</v>
      </c>
      <c r="M38" s="156">
        <f t="shared" si="4"/>
        <v>1.0138303075742165</v>
      </c>
      <c r="N38" s="154">
        <f t="shared" si="5"/>
        <v>92754.378797984988</v>
      </c>
      <c r="O38" s="154">
        <f t="shared" si="6"/>
        <v>139131.56819697749</v>
      </c>
      <c r="P38" s="155">
        <f t="shared" si="7"/>
        <v>1.1277950828994818</v>
      </c>
      <c r="Q38" s="156">
        <f t="shared" si="8"/>
        <v>0.45111803315979271</v>
      </c>
      <c r="R38" s="81">
        <f t="shared" si="9"/>
        <v>0.67667704973968923</v>
      </c>
      <c r="S38" s="73">
        <f t="shared" si="10"/>
        <v>0.45111803315979271</v>
      </c>
    </row>
    <row r="39" spans="1:19" ht="18">
      <c r="A39" s="150">
        <v>20</v>
      </c>
      <c r="B39" s="157" t="s">
        <v>421</v>
      </c>
      <c r="C39" s="159" t="s">
        <v>211</v>
      </c>
      <c r="D39" s="153">
        <v>139</v>
      </c>
      <c r="E39" s="154">
        <f t="shared" si="1"/>
        <v>5162000</v>
      </c>
      <c r="F39" s="154">
        <v>4946000</v>
      </c>
      <c r="G39" s="154">
        <v>216000</v>
      </c>
      <c r="H39" s="155">
        <f t="shared" si="2"/>
        <v>0.30000000000000004</v>
      </c>
      <c r="I39" s="155">
        <v>0.2</v>
      </c>
      <c r="J39" s="155">
        <v>0</v>
      </c>
      <c r="K39" s="155">
        <v>0.1</v>
      </c>
      <c r="L39" s="154">
        <f t="shared" si="3"/>
        <v>70647.405917335214</v>
      </c>
      <c r="M39" s="156">
        <f t="shared" si="4"/>
        <v>0.30887805922990441</v>
      </c>
      <c r="N39" s="154">
        <f t="shared" si="5"/>
        <v>28258.962366934087</v>
      </c>
      <c r="O39" s="154">
        <f t="shared" si="6"/>
        <v>42388.443550401127</v>
      </c>
      <c r="P39" s="155">
        <f t="shared" si="7"/>
        <v>1.3686053064187371</v>
      </c>
      <c r="Q39" s="156">
        <f t="shared" si="8"/>
        <v>0.54744212256749492</v>
      </c>
      <c r="R39" s="81">
        <f t="shared" si="9"/>
        <v>0.82116318385124232</v>
      </c>
      <c r="S39" s="73">
        <f t="shared" si="10"/>
        <v>0.54744212256749492</v>
      </c>
    </row>
    <row r="40" spans="1:19" ht="18">
      <c r="A40" s="150">
        <v>21</v>
      </c>
      <c r="B40" s="157" t="s">
        <v>422</v>
      </c>
      <c r="C40" s="159" t="s">
        <v>211</v>
      </c>
      <c r="D40" s="153">
        <v>155</v>
      </c>
      <c r="E40" s="154">
        <f t="shared" si="1"/>
        <v>5694000</v>
      </c>
      <c r="F40" s="154">
        <v>5390000</v>
      </c>
      <c r="G40" s="154">
        <v>304000</v>
      </c>
      <c r="H40" s="155">
        <f t="shared" si="2"/>
        <v>0.30000000000000004</v>
      </c>
      <c r="I40" s="155">
        <v>0.2</v>
      </c>
      <c r="J40" s="155">
        <v>0</v>
      </c>
      <c r="K40" s="155">
        <v>0.1</v>
      </c>
      <c r="L40" s="154">
        <f t="shared" si="3"/>
        <v>74567.035628683137</v>
      </c>
      <c r="M40" s="156">
        <f t="shared" si="4"/>
        <v>0.32601510201895811</v>
      </c>
      <c r="N40" s="154">
        <f t="shared" si="5"/>
        <v>29826.814251473257</v>
      </c>
      <c r="O40" s="154">
        <f t="shared" si="6"/>
        <v>44740.221377209877</v>
      </c>
      <c r="P40" s="155">
        <f t="shared" si="7"/>
        <v>1.3095721044728335</v>
      </c>
      <c r="Q40" s="156">
        <f t="shared" si="8"/>
        <v>0.52382884178913347</v>
      </c>
      <c r="R40" s="81">
        <f t="shared" si="9"/>
        <v>0.78574326268369998</v>
      </c>
      <c r="S40" s="73">
        <f t="shared" si="10"/>
        <v>0.52382884178913347</v>
      </c>
    </row>
    <row r="41" spans="1:19" ht="18">
      <c r="A41" s="150">
        <v>22</v>
      </c>
      <c r="B41" s="157" t="s">
        <v>423</v>
      </c>
      <c r="C41" s="159" t="s">
        <v>211</v>
      </c>
      <c r="D41" s="153">
        <v>228</v>
      </c>
      <c r="E41" s="154">
        <f t="shared" si="1"/>
        <v>8214000</v>
      </c>
      <c r="F41" s="154">
        <v>7805000</v>
      </c>
      <c r="G41" s="154">
        <v>409000</v>
      </c>
      <c r="H41" s="155">
        <f t="shared" si="2"/>
        <v>0.30000000000000004</v>
      </c>
      <c r="I41" s="155">
        <v>0.2</v>
      </c>
      <c r="J41" s="155">
        <v>0</v>
      </c>
      <c r="K41" s="155">
        <v>0.1</v>
      </c>
      <c r="L41" s="154">
        <f t="shared" si="3"/>
        <v>92450.346186708106</v>
      </c>
      <c r="M41" s="156">
        <f t="shared" si="4"/>
        <v>0.40420285974401571</v>
      </c>
      <c r="N41" s="154">
        <f t="shared" si="5"/>
        <v>36980.138474683241</v>
      </c>
      <c r="O41" s="154">
        <f t="shared" si="6"/>
        <v>55470.207712024865</v>
      </c>
      <c r="P41" s="155">
        <f t="shared" si="7"/>
        <v>1.125521623894669</v>
      </c>
      <c r="Q41" s="156">
        <f t="shared" si="8"/>
        <v>0.4502086495578676</v>
      </c>
      <c r="R41" s="81">
        <f t="shared" si="9"/>
        <v>0.67531297433680137</v>
      </c>
      <c r="S41" s="73">
        <f t="shared" si="10"/>
        <v>0.4502086495578676</v>
      </c>
    </row>
    <row r="42" spans="1:19" ht="18">
      <c r="A42" s="150">
        <v>23</v>
      </c>
      <c r="B42" s="157" t="s">
        <v>424</v>
      </c>
      <c r="C42" s="159" t="s">
        <v>211</v>
      </c>
      <c r="D42" s="153">
        <v>374</v>
      </c>
      <c r="E42" s="154">
        <f t="shared" si="1"/>
        <v>13871000</v>
      </c>
      <c r="F42" s="154">
        <v>13320000</v>
      </c>
      <c r="G42" s="154">
        <v>551000</v>
      </c>
      <c r="H42" s="155">
        <f t="shared" si="2"/>
        <v>0.5</v>
      </c>
      <c r="I42" s="155">
        <v>0.2</v>
      </c>
      <c r="J42" s="155">
        <v>0.1</v>
      </c>
      <c r="K42" s="155">
        <v>0.2</v>
      </c>
      <c r="L42" s="154">
        <f t="shared" si="3"/>
        <v>152614.04916942469</v>
      </c>
      <c r="M42" s="156">
        <f t="shared" si="4"/>
        <v>0.66724504186079769</v>
      </c>
      <c r="N42" s="154">
        <f t="shared" si="5"/>
        <v>61045.619667769875</v>
      </c>
      <c r="O42" s="154">
        <f t="shared" si="6"/>
        <v>91568.429501654813</v>
      </c>
      <c r="P42" s="155">
        <f t="shared" si="7"/>
        <v>1.1002382608998968</v>
      </c>
      <c r="Q42" s="156">
        <f t="shared" si="8"/>
        <v>0.44009530435995875</v>
      </c>
      <c r="R42" s="81">
        <f t="shared" si="9"/>
        <v>0.66014295653993804</v>
      </c>
      <c r="S42" s="73">
        <f t="shared" si="10"/>
        <v>0.44009530435995875</v>
      </c>
    </row>
    <row r="43" spans="1:19" ht="18">
      <c r="A43" s="150">
        <v>24</v>
      </c>
      <c r="B43" s="157" t="s">
        <v>425</v>
      </c>
      <c r="C43" s="159" t="s">
        <v>211</v>
      </c>
      <c r="D43" s="153">
        <v>684</v>
      </c>
      <c r="E43" s="154">
        <f t="shared" si="1"/>
        <v>23324000</v>
      </c>
      <c r="F43" s="154">
        <v>22664000</v>
      </c>
      <c r="G43" s="154">
        <v>660000</v>
      </c>
      <c r="H43" s="155">
        <f t="shared" si="2"/>
        <v>0.7</v>
      </c>
      <c r="I43" s="155">
        <v>0.2</v>
      </c>
      <c r="J43" s="155">
        <v>0.2</v>
      </c>
      <c r="K43" s="155">
        <v>0.3</v>
      </c>
      <c r="L43" s="154">
        <f t="shared" si="3"/>
        <v>252953.95669345761</v>
      </c>
      <c r="M43" s="156">
        <f t="shared" si="4"/>
        <v>1.1059419125653804</v>
      </c>
      <c r="N43" s="154">
        <f t="shared" si="5"/>
        <v>101181.58267738305</v>
      </c>
      <c r="O43" s="154">
        <f t="shared" si="6"/>
        <v>151772.37401607458</v>
      </c>
      <c r="P43" s="155">
        <f t="shared" si="7"/>
        <v>1.0845221947069867</v>
      </c>
      <c r="Q43" s="156">
        <f t="shared" si="8"/>
        <v>0.43380887788279476</v>
      </c>
      <c r="R43" s="81">
        <f t="shared" si="9"/>
        <v>0.65071331682419209</v>
      </c>
      <c r="S43" s="73">
        <f t="shared" si="10"/>
        <v>0.43380887788279476</v>
      </c>
    </row>
    <row r="44" spans="1:19" ht="18">
      <c r="A44" s="150">
        <v>25</v>
      </c>
      <c r="B44" s="157" t="s">
        <v>426</v>
      </c>
      <c r="C44" s="159" t="s">
        <v>211</v>
      </c>
      <c r="D44" s="153">
        <v>429</v>
      </c>
      <c r="E44" s="154">
        <f t="shared" si="1"/>
        <v>15261000</v>
      </c>
      <c r="F44" s="154">
        <v>14913000</v>
      </c>
      <c r="G44" s="154">
        <v>348000</v>
      </c>
      <c r="H44" s="155">
        <f t="shared" si="2"/>
        <v>0.5</v>
      </c>
      <c r="I44" s="155">
        <v>0.2</v>
      </c>
      <c r="J44" s="155">
        <v>0.1</v>
      </c>
      <c r="K44" s="155">
        <v>0.2</v>
      </c>
      <c r="L44" s="154">
        <f t="shared" si="3"/>
        <v>166087.77630218322</v>
      </c>
      <c r="M44" s="156">
        <f t="shared" si="4"/>
        <v>0.72615362644816994</v>
      </c>
      <c r="N44" s="154">
        <f t="shared" si="5"/>
        <v>66435.110520873292</v>
      </c>
      <c r="O44" s="154">
        <f t="shared" si="6"/>
        <v>99652.66578130993</v>
      </c>
      <c r="P44" s="155">
        <f t="shared" si="7"/>
        <v>1.0883151582608166</v>
      </c>
      <c r="Q44" s="156">
        <f t="shared" si="8"/>
        <v>0.43532606330432666</v>
      </c>
      <c r="R44" s="81">
        <f t="shared" si="9"/>
        <v>0.65298909495648993</v>
      </c>
      <c r="S44" s="73">
        <f t="shared" si="10"/>
        <v>0.43532606330432666</v>
      </c>
    </row>
    <row r="45" spans="1:19" ht="18">
      <c r="A45" s="150">
        <v>26</v>
      </c>
      <c r="B45" s="157" t="s">
        <v>427</v>
      </c>
      <c r="C45" s="159" t="s">
        <v>211</v>
      </c>
      <c r="D45" s="153">
        <v>437</v>
      </c>
      <c r="E45" s="154">
        <f t="shared" si="1"/>
        <v>15574000</v>
      </c>
      <c r="F45" s="154">
        <v>14691000</v>
      </c>
      <c r="G45" s="154">
        <v>883000</v>
      </c>
      <c r="H45" s="155">
        <f t="shared" si="2"/>
        <v>0.5</v>
      </c>
      <c r="I45" s="155">
        <v>0.2</v>
      </c>
      <c r="J45" s="155">
        <v>0.1</v>
      </c>
      <c r="K45" s="155">
        <v>0.2</v>
      </c>
      <c r="L45" s="154">
        <f t="shared" si="3"/>
        <v>168047.59115785718</v>
      </c>
      <c r="M45" s="156">
        <f t="shared" si="4"/>
        <v>0.73472214784269674</v>
      </c>
      <c r="N45" s="154">
        <f t="shared" si="5"/>
        <v>67219.036463142882</v>
      </c>
      <c r="O45" s="154">
        <f t="shared" si="6"/>
        <v>100828.5546947143</v>
      </c>
      <c r="P45" s="155">
        <f t="shared" si="7"/>
        <v>1.0790265259911209</v>
      </c>
      <c r="Q45" s="156">
        <f t="shared" si="8"/>
        <v>0.43161061039644849</v>
      </c>
      <c r="R45" s="81">
        <f t="shared" si="9"/>
        <v>0.64741591559467249</v>
      </c>
      <c r="S45" s="73">
        <f t="shared" si="10"/>
        <v>0.43161061039644849</v>
      </c>
    </row>
    <row r="46" spans="1:19" ht="18">
      <c r="A46" s="150">
        <v>27</v>
      </c>
      <c r="B46" s="157" t="s">
        <v>428</v>
      </c>
      <c r="C46" s="159" t="s">
        <v>211</v>
      </c>
      <c r="D46" s="153">
        <v>613</v>
      </c>
      <c r="E46" s="154">
        <f t="shared" si="1"/>
        <v>20859000</v>
      </c>
      <c r="F46" s="154">
        <v>19956000</v>
      </c>
      <c r="G46" s="154">
        <v>903000</v>
      </c>
      <c r="H46" s="155">
        <f t="shared" si="2"/>
        <v>0.7</v>
      </c>
      <c r="I46" s="155">
        <v>0.2</v>
      </c>
      <c r="J46" s="155">
        <v>0.2</v>
      </c>
      <c r="K46" s="155">
        <v>0.3</v>
      </c>
      <c r="L46" s="154">
        <f t="shared" si="3"/>
        <v>235560.59984935116</v>
      </c>
      <c r="M46" s="156">
        <f t="shared" si="4"/>
        <v>1.0298962851889544</v>
      </c>
      <c r="N46" s="154">
        <f t="shared" si="5"/>
        <v>94224.239939740466</v>
      </c>
      <c r="O46" s="154">
        <f t="shared" si="6"/>
        <v>141336.35990961071</v>
      </c>
      <c r="P46" s="155">
        <f t="shared" si="7"/>
        <v>1.1292995821916256</v>
      </c>
      <c r="Q46" s="156">
        <f t="shared" si="8"/>
        <v>0.45171983287665018</v>
      </c>
      <c r="R46" s="81">
        <f t="shared" si="9"/>
        <v>0.67757974931497533</v>
      </c>
      <c r="S46" s="73">
        <f t="shared" si="10"/>
        <v>0.45171983287665018</v>
      </c>
    </row>
    <row r="47" spans="1:19" ht="18">
      <c r="A47" s="150">
        <v>28</v>
      </c>
      <c r="B47" s="157" t="s">
        <v>429</v>
      </c>
      <c r="C47" s="159" t="s">
        <v>211</v>
      </c>
      <c r="D47" s="153">
        <v>1194</v>
      </c>
      <c r="E47" s="154">
        <f t="shared" si="1"/>
        <v>41239000</v>
      </c>
      <c r="F47" s="154">
        <v>39606000</v>
      </c>
      <c r="G47" s="154">
        <v>1633000</v>
      </c>
      <c r="H47" s="155">
        <f t="shared" si="2"/>
        <v>0.9</v>
      </c>
      <c r="I47" s="155">
        <v>0.2</v>
      </c>
      <c r="J47" s="155">
        <v>0.3</v>
      </c>
      <c r="K47" s="155">
        <v>0.4</v>
      </c>
      <c r="L47" s="154">
        <f t="shared" si="3"/>
        <v>402289.23560933972</v>
      </c>
      <c r="M47" s="156">
        <f t="shared" si="4"/>
        <v>1.7588518181331345</v>
      </c>
      <c r="N47" s="154">
        <f t="shared" si="5"/>
        <v>160915.6942437359</v>
      </c>
      <c r="O47" s="154">
        <f t="shared" si="6"/>
        <v>241373.54136560383</v>
      </c>
      <c r="P47" s="155">
        <f t="shared" si="7"/>
        <v>0.97550676691806237</v>
      </c>
      <c r="Q47" s="156">
        <f t="shared" si="8"/>
        <v>0.39020270676722496</v>
      </c>
      <c r="R47" s="81">
        <f t="shared" si="9"/>
        <v>0.58530406015083736</v>
      </c>
      <c r="S47" s="73">
        <f t="shared" si="10"/>
        <v>0.39020270676722496</v>
      </c>
    </row>
    <row r="48" spans="1:19" ht="18">
      <c r="A48" s="150">
        <v>29</v>
      </c>
      <c r="B48" s="151" t="s">
        <v>430</v>
      </c>
      <c r="C48" s="160" t="s">
        <v>211</v>
      </c>
      <c r="D48" s="153">
        <v>183</v>
      </c>
      <c r="E48" s="154">
        <f t="shared" si="1"/>
        <v>6353000</v>
      </c>
      <c r="F48" s="154">
        <v>6115000</v>
      </c>
      <c r="G48" s="154">
        <v>238000</v>
      </c>
      <c r="H48" s="155">
        <f t="shared" si="2"/>
        <v>0.30000000000000004</v>
      </c>
      <c r="I48" s="155">
        <v>0.2</v>
      </c>
      <c r="J48" s="155">
        <v>0</v>
      </c>
      <c r="K48" s="155">
        <v>0.1</v>
      </c>
      <c r="L48" s="154">
        <f t="shared" si="3"/>
        <v>81426.387623542047</v>
      </c>
      <c r="M48" s="156">
        <f t="shared" si="4"/>
        <v>0.35600492689980218</v>
      </c>
      <c r="N48" s="154">
        <f t="shared" si="5"/>
        <v>32570.55504941682</v>
      </c>
      <c r="O48" s="154">
        <f t="shared" si="6"/>
        <v>48855.832574125227</v>
      </c>
      <c r="P48" s="155">
        <f t="shared" si="7"/>
        <v>1.2816997894465931</v>
      </c>
      <c r="Q48" s="156">
        <f t="shared" si="8"/>
        <v>0.51267991577863725</v>
      </c>
      <c r="R48" s="81">
        <f t="shared" si="9"/>
        <v>0.76901987366795577</v>
      </c>
      <c r="S48" s="73">
        <f t="shared" si="10"/>
        <v>0.51267991577863725</v>
      </c>
    </row>
    <row r="49" spans="1:19" ht="18">
      <c r="A49" s="150">
        <v>30</v>
      </c>
      <c r="B49" s="157" t="s">
        <v>431</v>
      </c>
      <c r="C49" s="159" t="s">
        <v>211</v>
      </c>
      <c r="D49" s="153">
        <v>1079</v>
      </c>
      <c r="E49" s="154">
        <f t="shared" si="1"/>
        <v>37983000</v>
      </c>
      <c r="F49" s="154">
        <v>36549000</v>
      </c>
      <c r="G49" s="154">
        <v>1434000</v>
      </c>
      <c r="H49" s="155">
        <f t="shared" si="2"/>
        <v>0.9</v>
      </c>
      <c r="I49" s="155">
        <v>0.2</v>
      </c>
      <c r="J49" s="155">
        <v>0.3</v>
      </c>
      <c r="K49" s="155">
        <v>0.4</v>
      </c>
      <c r="L49" s="154">
        <f t="shared" si="3"/>
        <v>374116.89705902647</v>
      </c>
      <c r="M49" s="156">
        <f t="shared" si="4"/>
        <v>1.6356793230868107</v>
      </c>
      <c r="N49" s="154">
        <f t="shared" si="5"/>
        <v>149646.75882361058</v>
      </c>
      <c r="O49" s="154">
        <f t="shared" si="6"/>
        <v>224470.13823541588</v>
      </c>
      <c r="P49" s="155">
        <f t="shared" si="7"/>
        <v>0.98495878961384431</v>
      </c>
      <c r="Q49" s="156">
        <f t="shared" si="8"/>
        <v>0.39398351584553765</v>
      </c>
      <c r="R49" s="81">
        <f t="shared" si="9"/>
        <v>0.59097527376830661</v>
      </c>
      <c r="S49" s="73">
        <f t="shared" si="10"/>
        <v>0.39398351584553765</v>
      </c>
    </row>
    <row r="50" spans="1:19" ht="18">
      <c r="A50" s="150">
        <v>31</v>
      </c>
      <c r="B50" s="157" t="s">
        <v>432</v>
      </c>
      <c r="C50" s="159" t="s">
        <v>211</v>
      </c>
      <c r="D50" s="153">
        <v>923</v>
      </c>
      <c r="E50" s="154">
        <f t="shared" si="1"/>
        <v>35083000</v>
      </c>
      <c r="F50" s="154">
        <v>33680000</v>
      </c>
      <c r="G50" s="154">
        <v>1403000</v>
      </c>
      <c r="H50" s="155">
        <f t="shared" si="2"/>
        <v>0.9</v>
      </c>
      <c r="I50" s="155">
        <v>0.2</v>
      </c>
      <c r="J50" s="155">
        <v>0.3</v>
      </c>
      <c r="K50" s="155">
        <v>0.4</v>
      </c>
      <c r="L50" s="154">
        <f t="shared" si="3"/>
        <v>335900.50737338408</v>
      </c>
      <c r="M50" s="156">
        <f t="shared" si="4"/>
        <v>1.468593155893537</v>
      </c>
      <c r="N50" s="154">
        <f t="shared" si="5"/>
        <v>134360.20294935364</v>
      </c>
      <c r="O50" s="154">
        <f t="shared" si="6"/>
        <v>201540.30442403044</v>
      </c>
      <c r="P50" s="155">
        <f t="shared" si="7"/>
        <v>0.95744522239655705</v>
      </c>
      <c r="Q50" s="156">
        <f t="shared" si="8"/>
        <v>0.38297808895862279</v>
      </c>
      <c r="R50" s="81">
        <f t="shared" si="9"/>
        <v>0.57446713343793421</v>
      </c>
      <c r="S50" s="73">
        <f t="shared" si="10"/>
        <v>0.38297808895862279</v>
      </c>
    </row>
    <row r="51" spans="1:19" ht="18">
      <c r="A51" s="150">
        <v>32</v>
      </c>
      <c r="B51" s="157" t="s">
        <v>433</v>
      </c>
      <c r="C51" s="159" t="s">
        <v>211</v>
      </c>
      <c r="D51" s="153">
        <v>371</v>
      </c>
      <c r="E51" s="154">
        <f t="shared" si="1"/>
        <v>12806000</v>
      </c>
      <c r="F51" s="154">
        <v>12369000</v>
      </c>
      <c r="G51" s="154">
        <v>437000</v>
      </c>
      <c r="H51" s="155">
        <f t="shared" si="2"/>
        <v>0.5</v>
      </c>
      <c r="I51" s="155">
        <v>0.2</v>
      </c>
      <c r="J51" s="155">
        <v>0.1</v>
      </c>
      <c r="K51" s="155">
        <v>0.2</v>
      </c>
      <c r="L51" s="154">
        <f t="shared" si="3"/>
        <v>151879.11859854695</v>
      </c>
      <c r="M51" s="156">
        <f t="shared" si="4"/>
        <v>0.66403184633785017</v>
      </c>
      <c r="N51" s="154">
        <f t="shared" si="5"/>
        <v>60751.647439418783</v>
      </c>
      <c r="O51" s="154">
        <f t="shared" si="6"/>
        <v>91127.471159128167</v>
      </c>
      <c r="P51" s="155">
        <f t="shared" si="7"/>
        <v>1.1859996767026937</v>
      </c>
      <c r="Q51" s="156">
        <f t="shared" si="8"/>
        <v>0.47439987068107747</v>
      </c>
      <c r="R51" s="81">
        <f t="shared" si="9"/>
        <v>0.71159980602161621</v>
      </c>
      <c r="S51" s="73">
        <f t="shared" si="10"/>
        <v>0.47439987068107747</v>
      </c>
    </row>
    <row r="52" spans="1:19" ht="18">
      <c r="A52" s="150">
        <v>33</v>
      </c>
      <c r="B52" s="157" t="s">
        <v>434</v>
      </c>
      <c r="C52" s="159" t="s">
        <v>211</v>
      </c>
      <c r="D52" s="153">
        <v>524</v>
      </c>
      <c r="E52" s="154">
        <f t="shared" ref="E52:E83" si="11">F52+G52</f>
        <v>18092000</v>
      </c>
      <c r="F52" s="154">
        <v>17165000</v>
      </c>
      <c r="G52" s="154">
        <v>927000</v>
      </c>
      <c r="H52" s="155">
        <f t="shared" ref="H52:H83" si="12">SUM(I52:K52)</f>
        <v>0.5</v>
      </c>
      <c r="I52" s="155">
        <v>0.2</v>
      </c>
      <c r="J52" s="155">
        <v>0.1</v>
      </c>
      <c r="K52" s="155">
        <v>0.2</v>
      </c>
      <c r="L52" s="154">
        <f t="shared" ref="L52:L83" si="13">D52*$E$16+H52*$E$17</f>
        <v>189360.57771331159</v>
      </c>
      <c r="M52" s="156">
        <f t="shared" ref="M52:M83" si="14">L52/$L$19*100*80%</f>
        <v>0.8279048180081765</v>
      </c>
      <c r="N52" s="154">
        <f t="shared" ref="N52:N83" si="15">L52*40%</f>
        <v>75744.231085324645</v>
      </c>
      <c r="O52" s="154">
        <f t="shared" ref="O52:O83" si="16">L52-N52</f>
        <v>113616.34662798695</v>
      </c>
      <c r="P52" s="155">
        <f t="shared" ref="P52:P83" si="17">Q52+R52</f>
        <v>1.0466536464366105</v>
      </c>
      <c r="Q52" s="156">
        <f t="shared" ref="Q52:Q83" si="18">N52/E52*100</f>
        <v>0.41866145857464426</v>
      </c>
      <c r="R52" s="81">
        <f t="shared" ref="R52:R83" si="19">O52/E52*100</f>
        <v>0.62799218786196631</v>
      </c>
      <c r="S52" s="73">
        <f t="shared" ref="S52:S83" si="20">Q52</f>
        <v>0.41866145857464426</v>
      </c>
    </row>
    <row r="53" spans="1:19" ht="18">
      <c r="A53" s="150">
        <v>34</v>
      </c>
      <c r="B53" s="157" t="s">
        <v>435</v>
      </c>
      <c r="C53" s="159" t="s">
        <v>211</v>
      </c>
      <c r="D53" s="153">
        <v>133</v>
      </c>
      <c r="E53" s="154">
        <f t="shared" si="11"/>
        <v>4349000</v>
      </c>
      <c r="F53" s="154">
        <v>4144000</v>
      </c>
      <c r="G53" s="154">
        <v>205000</v>
      </c>
      <c r="H53" s="155">
        <f t="shared" si="12"/>
        <v>0.30000000000000004</v>
      </c>
      <c r="I53" s="155">
        <v>0.2</v>
      </c>
      <c r="J53" s="155">
        <v>0</v>
      </c>
      <c r="K53" s="155">
        <v>0.1</v>
      </c>
      <c r="L53" s="154">
        <f t="shared" si="13"/>
        <v>69177.544775579736</v>
      </c>
      <c r="M53" s="156">
        <f t="shared" si="14"/>
        <v>0.30245166818400926</v>
      </c>
      <c r="N53" s="154">
        <f t="shared" si="15"/>
        <v>27671.017910231894</v>
      </c>
      <c r="O53" s="154">
        <f t="shared" si="16"/>
        <v>41506.526865347842</v>
      </c>
      <c r="P53" s="155">
        <f t="shared" si="17"/>
        <v>1.5906540532439579</v>
      </c>
      <c r="Q53" s="156">
        <f t="shared" si="18"/>
        <v>0.63626162129758324</v>
      </c>
      <c r="R53" s="81">
        <f t="shared" si="19"/>
        <v>0.9543924319463748</v>
      </c>
      <c r="S53" s="73">
        <f t="shared" si="20"/>
        <v>0.63626162129758324</v>
      </c>
    </row>
    <row r="54" spans="1:19" ht="18">
      <c r="A54" s="150">
        <v>35</v>
      </c>
      <c r="B54" s="157" t="s">
        <v>436</v>
      </c>
      <c r="C54" s="159" t="s">
        <v>211</v>
      </c>
      <c r="D54" s="153">
        <v>260</v>
      </c>
      <c r="E54" s="154">
        <f t="shared" si="11"/>
        <v>9467000</v>
      </c>
      <c r="F54" s="154">
        <v>8946000</v>
      </c>
      <c r="G54" s="154">
        <v>521000</v>
      </c>
      <c r="H54" s="155">
        <f t="shared" si="12"/>
        <v>0.4</v>
      </c>
      <c r="I54" s="155">
        <v>0.2</v>
      </c>
      <c r="J54" s="155">
        <v>0</v>
      </c>
      <c r="K54" s="155">
        <v>0.2</v>
      </c>
      <c r="L54" s="154">
        <f t="shared" si="13"/>
        <v>112488.14654273732</v>
      </c>
      <c r="M54" s="156">
        <f t="shared" si="14"/>
        <v>0.49181027865545657</v>
      </c>
      <c r="N54" s="154">
        <f t="shared" si="15"/>
        <v>44995.258617094929</v>
      </c>
      <c r="O54" s="154">
        <f t="shared" si="16"/>
        <v>67492.887925642397</v>
      </c>
      <c r="P54" s="155">
        <f t="shared" si="17"/>
        <v>1.1882132306193864</v>
      </c>
      <c r="Q54" s="156">
        <f t="shared" si="18"/>
        <v>0.47528529224775456</v>
      </c>
      <c r="R54" s="81">
        <f t="shared" si="19"/>
        <v>0.71292793837163193</v>
      </c>
      <c r="S54" s="73">
        <f t="shared" si="20"/>
        <v>0.47528529224775456</v>
      </c>
    </row>
    <row r="55" spans="1:19" ht="18">
      <c r="A55" s="150">
        <v>36</v>
      </c>
      <c r="B55" s="157" t="s">
        <v>437</v>
      </c>
      <c r="C55" s="159" t="s">
        <v>211</v>
      </c>
      <c r="D55" s="153">
        <v>266</v>
      </c>
      <c r="E55" s="154">
        <f t="shared" si="11"/>
        <v>13290000</v>
      </c>
      <c r="F55" s="154">
        <v>13038000</v>
      </c>
      <c r="G55" s="154">
        <v>252000</v>
      </c>
      <c r="H55" s="155">
        <f t="shared" si="12"/>
        <v>0.5</v>
      </c>
      <c r="I55" s="155">
        <v>0.2</v>
      </c>
      <c r="J55" s="155">
        <v>0.1</v>
      </c>
      <c r="K55" s="155">
        <v>0.2</v>
      </c>
      <c r="L55" s="154">
        <f t="shared" si="13"/>
        <v>126156.54861782613</v>
      </c>
      <c r="M55" s="156">
        <f t="shared" si="14"/>
        <v>0.55157000303468517</v>
      </c>
      <c r="N55" s="154">
        <f t="shared" si="15"/>
        <v>50462.619447130455</v>
      </c>
      <c r="O55" s="154">
        <f t="shared" si="16"/>
        <v>75693.929170695686</v>
      </c>
      <c r="P55" s="155">
        <f t="shared" si="17"/>
        <v>0.94925920705663014</v>
      </c>
      <c r="Q55" s="156">
        <f t="shared" si="18"/>
        <v>0.37970368282265204</v>
      </c>
      <c r="R55" s="81">
        <f t="shared" si="19"/>
        <v>0.56955552423397804</v>
      </c>
      <c r="S55" s="73">
        <f t="shared" si="20"/>
        <v>0.37970368282265204</v>
      </c>
    </row>
    <row r="56" spans="1:19" ht="18">
      <c r="A56" s="150">
        <v>37</v>
      </c>
      <c r="B56" s="157" t="s">
        <v>438</v>
      </c>
      <c r="C56" s="159" t="s">
        <v>211</v>
      </c>
      <c r="D56" s="153">
        <v>300</v>
      </c>
      <c r="E56" s="154">
        <f t="shared" si="11"/>
        <v>10466000</v>
      </c>
      <c r="F56" s="154">
        <v>10070000</v>
      </c>
      <c r="G56" s="154">
        <v>396000</v>
      </c>
      <c r="H56" s="155">
        <f t="shared" si="12"/>
        <v>0.5</v>
      </c>
      <c r="I56" s="155">
        <v>0.2</v>
      </c>
      <c r="J56" s="155">
        <v>0.1</v>
      </c>
      <c r="K56" s="155">
        <v>0.2</v>
      </c>
      <c r="L56" s="154">
        <f t="shared" si="13"/>
        <v>134485.76175444049</v>
      </c>
      <c r="M56" s="156">
        <f t="shared" si="14"/>
        <v>0.58798621896142433</v>
      </c>
      <c r="N56" s="154">
        <f t="shared" si="15"/>
        <v>53794.3047017762</v>
      </c>
      <c r="O56" s="154">
        <f t="shared" si="16"/>
        <v>80691.457052664293</v>
      </c>
      <c r="P56" s="155">
        <f t="shared" si="17"/>
        <v>1.2849776586512562</v>
      </c>
      <c r="Q56" s="156">
        <f t="shared" si="18"/>
        <v>0.51399106346050261</v>
      </c>
      <c r="R56" s="81">
        <f t="shared" si="19"/>
        <v>0.77098659519075374</v>
      </c>
      <c r="S56" s="73">
        <f t="shared" si="20"/>
        <v>0.51399106346050261</v>
      </c>
    </row>
    <row r="57" spans="1:19" ht="18">
      <c r="A57" s="150">
        <v>38</v>
      </c>
      <c r="B57" s="157" t="s">
        <v>439</v>
      </c>
      <c r="C57" s="159" t="s">
        <v>211</v>
      </c>
      <c r="D57" s="153">
        <v>168</v>
      </c>
      <c r="E57" s="154">
        <f t="shared" si="11"/>
        <v>6628000</v>
      </c>
      <c r="F57" s="154">
        <v>6272000</v>
      </c>
      <c r="G57" s="154">
        <v>356000</v>
      </c>
      <c r="H57" s="155">
        <f t="shared" si="12"/>
        <v>0.30000000000000004</v>
      </c>
      <c r="I57" s="155">
        <v>0.2</v>
      </c>
      <c r="J57" s="155">
        <v>0</v>
      </c>
      <c r="K57" s="155">
        <v>0.1</v>
      </c>
      <c r="L57" s="154">
        <f t="shared" si="13"/>
        <v>77751.73476915335</v>
      </c>
      <c r="M57" s="156">
        <f t="shared" si="14"/>
        <v>0.3399389492850643</v>
      </c>
      <c r="N57" s="154">
        <f t="shared" si="15"/>
        <v>31100.693907661342</v>
      </c>
      <c r="O57" s="154">
        <f t="shared" si="16"/>
        <v>46651.040861492009</v>
      </c>
      <c r="P57" s="155">
        <f t="shared" si="17"/>
        <v>1.1730798848695436</v>
      </c>
      <c r="Q57" s="156">
        <f t="shared" si="18"/>
        <v>0.46923195394781742</v>
      </c>
      <c r="R57" s="81">
        <f t="shared" si="19"/>
        <v>0.70384793092172615</v>
      </c>
      <c r="S57" s="73">
        <f t="shared" si="20"/>
        <v>0.46923195394781742</v>
      </c>
    </row>
    <row r="58" spans="1:19" ht="18">
      <c r="A58" s="150">
        <v>39</v>
      </c>
      <c r="B58" s="157" t="s">
        <v>440</v>
      </c>
      <c r="C58" s="159" t="s">
        <v>211</v>
      </c>
      <c r="D58" s="153">
        <v>357</v>
      </c>
      <c r="E58" s="154">
        <f t="shared" si="11"/>
        <v>13643000</v>
      </c>
      <c r="F58" s="154">
        <v>13094000</v>
      </c>
      <c r="G58" s="154">
        <v>549000</v>
      </c>
      <c r="H58" s="155">
        <f t="shared" si="12"/>
        <v>0.5</v>
      </c>
      <c r="I58" s="155">
        <v>0.2</v>
      </c>
      <c r="J58" s="155">
        <v>0.1</v>
      </c>
      <c r="K58" s="155">
        <v>0.2</v>
      </c>
      <c r="L58" s="154">
        <f t="shared" si="13"/>
        <v>148449.44260111751</v>
      </c>
      <c r="M58" s="156">
        <f t="shared" si="14"/>
        <v>0.64903693389742811</v>
      </c>
      <c r="N58" s="154">
        <f t="shared" si="15"/>
        <v>59379.777040447007</v>
      </c>
      <c r="O58" s="154">
        <f t="shared" si="16"/>
        <v>89069.665560670503</v>
      </c>
      <c r="P58" s="155">
        <f t="shared" si="17"/>
        <v>1.0880997038856375</v>
      </c>
      <c r="Q58" s="156">
        <f t="shared" si="18"/>
        <v>0.43523988155425497</v>
      </c>
      <c r="R58" s="81">
        <f t="shared" si="19"/>
        <v>0.6528598223313824</v>
      </c>
      <c r="S58" s="73">
        <f t="shared" si="20"/>
        <v>0.43523988155425497</v>
      </c>
    </row>
    <row r="59" spans="1:19" ht="18">
      <c r="A59" s="150">
        <v>40</v>
      </c>
      <c r="B59" s="157" t="s">
        <v>441</v>
      </c>
      <c r="C59" s="159" t="s">
        <v>211</v>
      </c>
      <c r="D59" s="153">
        <v>481</v>
      </c>
      <c r="E59" s="154">
        <f t="shared" si="11"/>
        <v>17725000</v>
      </c>
      <c r="F59" s="154">
        <v>17091000</v>
      </c>
      <c r="G59" s="154">
        <v>634000</v>
      </c>
      <c r="H59" s="155">
        <f t="shared" si="12"/>
        <v>0.5</v>
      </c>
      <c r="I59" s="155">
        <v>0.2</v>
      </c>
      <c r="J59" s="155">
        <v>0.1</v>
      </c>
      <c r="K59" s="155">
        <v>0.2</v>
      </c>
      <c r="L59" s="154">
        <f t="shared" si="13"/>
        <v>178826.57286406402</v>
      </c>
      <c r="M59" s="156">
        <f t="shared" si="14"/>
        <v>0.78184901551259445</v>
      </c>
      <c r="N59" s="154">
        <f t="shared" si="15"/>
        <v>71530.629145625615</v>
      </c>
      <c r="O59" s="154">
        <f t="shared" si="16"/>
        <v>107295.9437184384</v>
      </c>
      <c r="P59" s="155">
        <f t="shared" si="17"/>
        <v>1.0088946282880902</v>
      </c>
      <c r="Q59" s="156">
        <f t="shared" si="18"/>
        <v>0.40355785131523614</v>
      </c>
      <c r="R59" s="81">
        <f t="shared" si="19"/>
        <v>0.60533677697285415</v>
      </c>
      <c r="S59" s="73">
        <f t="shared" si="20"/>
        <v>0.40355785131523614</v>
      </c>
    </row>
    <row r="60" spans="1:19" ht="18">
      <c r="A60" s="150">
        <v>41</v>
      </c>
      <c r="B60" s="157" t="s">
        <v>442</v>
      </c>
      <c r="C60" s="159" t="s">
        <v>211</v>
      </c>
      <c r="D60" s="153">
        <v>429</v>
      </c>
      <c r="E60" s="154">
        <f t="shared" si="11"/>
        <v>14820000</v>
      </c>
      <c r="F60" s="154">
        <v>13923000</v>
      </c>
      <c r="G60" s="154">
        <v>897000</v>
      </c>
      <c r="H60" s="155">
        <f t="shared" si="12"/>
        <v>0.5</v>
      </c>
      <c r="I60" s="155">
        <v>0.2</v>
      </c>
      <c r="J60" s="155">
        <v>0.1</v>
      </c>
      <c r="K60" s="155">
        <v>0.2</v>
      </c>
      <c r="L60" s="154">
        <f t="shared" si="13"/>
        <v>166087.77630218322</v>
      </c>
      <c r="M60" s="156">
        <f t="shared" si="14"/>
        <v>0.72615362644816994</v>
      </c>
      <c r="N60" s="154">
        <f t="shared" si="15"/>
        <v>66435.110520873292</v>
      </c>
      <c r="O60" s="154">
        <f t="shared" si="16"/>
        <v>99652.66578130993</v>
      </c>
      <c r="P60" s="155">
        <f t="shared" si="17"/>
        <v>1.1207002449540029</v>
      </c>
      <c r="Q60" s="156">
        <f t="shared" si="18"/>
        <v>0.44828009798160118</v>
      </c>
      <c r="R60" s="81">
        <f t="shared" si="19"/>
        <v>0.67242014697240171</v>
      </c>
      <c r="S60" s="73">
        <f t="shared" si="20"/>
        <v>0.44828009798160118</v>
      </c>
    </row>
    <row r="61" spans="1:19" ht="18">
      <c r="A61" s="150">
        <v>42</v>
      </c>
      <c r="B61" s="161" t="s">
        <v>400</v>
      </c>
      <c r="C61" s="158" t="s">
        <v>401</v>
      </c>
      <c r="D61" s="153">
        <v>124</v>
      </c>
      <c r="E61" s="154">
        <f t="shared" si="11"/>
        <v>4860000</v>
      </c>
      <c r="F61" s="154">
        <v>4742000</v>
      </c>
      <c r="G61" s="154">
        <v>118000</v>
      </c>
      <c r="H61" s="155">
        <f t="shared" si="12"/>
        <v>0.4</v>
      </c>
      <c r="I61" s="155">
        <v>0.3</v>
      </c>
      <c r="J61" s="155">
        <v>0</v>
      </c>
      <c r="K61" s="155">
        <v>0.1</v>
      </c>
      <c r="L61" s="154">
        <f t="shared" si="13"/>
        <v>79171.293996279855</v>
      </c>
      <c r="M61" s="156">
        <f t="shared" si="14"/>
        <v>0.34614541494849987</v>
      </c>
      <c r="N61" s="154">
        <f t="shared" si="15"/>
        <v>31668.517598511942</v>
      </c>
      <c r="O61" s="154">
        <f t="shared" si="16"/>
        <v>47502.776397767913</v>
      </c>
      <c r="P61" s="155">
        <f t="shared" si="17"/>
        <v>1.6290389711168693</v>
      </c>
      <c r="Q61" s="156">
        <f t="shared" si="18"/>
        <v>0.65161558844674772</v>
      </c>
      <c r="R61" s="81">
        <f t="shared" si="19"/>
        <v>0.97742338267012163</v>
      </c>
      <c r="S61" s="73">
        <f t="shared" si="20"/>
        <v>0.65161558844674772</v>
      </c>
    </row>
    <row r="62" spans="1:19" ht="18">
      <c r="A62" s="150">
        <v>43</v>
      </c>
      <c r="B62" s="162" t="s">
        <v>392</v>
      </c>
      <c r="C62" s="158" t="s">
        <v>393</v>
      </c>
      <c r="D62" s="153">
        <v>185</v>
      </c>
      <c r="E62" s="154">
        <f t="shared" si="11"/>
        <v>7217000</v>
      </c>
      <c r="F62" s="154">
        <v>7052000</v>
      </c>
      <c r="G62" s="154">
        <v>165000</v>
      </c>
      <c r="H62" s="155">
        <f t="shared" si="12"/>
        <v>0.4</v>
      </c>
      <c r="I62" s="155">
        <v>0.3</v>
      </c>
      <c r="J62" s="155">
        <v>0</v>
      </c>
      <c r="K62" s="155">
        <v>0.1</v>
      </c>
      <c r="L62" s="154">
        <f t="shared" si="13"/>
        <v>94114.882270793867</v>
      </c>
      <c r="M62" s="156">
        <f t="shared" si="14"/>
        <v>0.41148039058176727</v>
      </c>
      <c r="N62" s="154">
        <f t="shared" si="15"/>
        <v>37645.952908317551</v>
      </c>
      <c r="O62" s="154">
        <f t="shared" si="16"/>
        <v>56468.929362476316</v>
      </c>
      <c r="P62" s="155">
        <f t="shared" si="17"/>
        <v>1.3040720835637227</v>
      </c>
      <c r="Q62" s="156">
        <f t="shared" si="18"/>
        <v>0.52162883342548916</v>
      </c>
      <c r="R62" s="81">
        <f t="shared" si="19"/>
        <v>0.78244325013823357</v>
      </c>
      <c r="S62" s="73">
        <f t="shared" si="20"/>
        <v>0.52162883342548916</v>
      </c>
    </row>
    <row r="63" spans="1:19" ht="18">
      <c r="A63" s="150">
        <v>44</v>
      </c>
      <c r="B63" s="161" t="s">
        <v>394</v>
      </c>
      <c r="C63" s="158" t="s">
        <v>393</v>
      </c>
      <c r="D63" s="153">
        <v>506</v>
      </c>
      <c r="E63" s="154">
        <f t="shared" si="11"/>
        <v>20545000</v>
      </c>
      <c r="F63" s="154">
        <v>20100000</v>
      </c>
      <c r="G63" s="154">
        <v>445000</v>
      </c>
      <c r="H63" s="155">
        <f t="shared" si="12"/>
        <v>0.7</v>
      </c>
      <c r="I63" s="155">
        <v>0.3</v>
      </c>
      <c r="J63" s="155">
        <v>0.2</v>
      </c>
      <c r="K63" s="155">
        <v>0.2</v>
      </c>
      <c r="L63" s="154">
        <f t="shared" si="13"/>
        <v>209348.07615471183</v>
      </c>
      <c r="M63" s="156">
        <f t="shared" si="14"/>
        <v>0.91529231153715773</v>
      </c>
      <c r="N63" s="154">
        <f t="shared" si="15"/>
        <v>83739.230461884741</v>
      </c>
      <c r="O63" s="154">
        <f t="shared" si="16"/>
        <v>125608.84569282709</v>
      </c>
      <c r="P63" s="155">
        <f t="shared" si="17"/>
        <v>1.0189733568007391</v>
      </c>
      <c r="Q63" s="156">
        <f t="shared" si="18"/>
        <v>0.40758934272029568</v>
      </c>
      <c r="R63" s="81">
        <f t="shared" si="19"/>
        <v>0.61138401408044341</v>
      </c>
      <c r="S63" s="73">
        <f t="shared" si="20"/>
        <v>0.40758934272029568</v>
      </c>
    </row>
    <row r="64" spans="1:19" ht="18">
      <c r="A64" s="150">
        <v>45</v>
      </c>
      <c r="B64" s="162" t="s">
        <v>395</v>
      </c>
      <c r="C64" s="158" t="s">
        <v>396</v>
      </c>
      <c r="D64" s="153">
        <v>193</v>
      </c>
      <c r="E64" s="154">
        <f t="shared" si="11"/>
        <v>6943000</v>
      </c>
      <c r="F64" s="154">
        <v>6750000</v>
      </c>
      <c r="G64" s="154">
        <v>193000</v>
      </c>
      <c r="H64" s="155">
        <f t="shared" si="12"/>
        <v>0.4</v>
      </c>
      <c r="I64" s="155">
        <v>0.3</v>
      </c>
      <c r="J64" s="155">
        <v>0</v>
      </c>
      <c r="K64" s="155">
        <v>0.1</v>
      </c>
      <c r="L64" s="154">
        <f t="shared" si="13"/>
        <v>96074.697126467829</v>
      </c>
      <c r="M64" s="156">
        <f t="shared" si="14"/>
        <v>0.42004891197629413</v>
      </c>
      <c r="N64" s="154">
        <f t="shared" si="15"/>
        <v>38429.878850587134</v>
      </c>
      <c r="O64" s="154">
        <f t="shared" si="16"/>
        <v>57644.818275880694</v>
      </c>
      <c r="P64" s="155">
        <f t="shared" si="17"/>
        <v>1.3837634614211121</v>
      </c>
      <c r="Q64" s="156">
        <f t="shared" si="18"/>
        <v>0.55350538456844489</v>
      </c>
      <c r="R64" s="81">
        <f t="shared" si="19"/>
        <v>0.83025807685266728</v>
      </c>
      <c r="S64" s="73">
        <f t="shared" si="20"/>
        <v>0.55350538456844489</v>
      </c>
    </row>
    <row r="65" spans="1:19" ht="18">
      <c r="A65" s="150">
        <v>46</v>
      </c>
      <c r="B65" s="162" t="s">
        <v>397</v>
      </c>
      <c r="C65" s="158" t="s">
        <v>396</v>
      </c>
      <c r="D65" s="153">
        <v>372</v>
      </c>
      <c r="E65" s="154">
        <f t="shared" si="11"/>
        <v>13105000</v>
      </c>
      <c r="F65" s="154">
        <v>12834000</v>
      </c>
      <c r="G65" s="154">
        <v>271000</v>
      </c>
      <c r="H65" s="155">
        <f t="shared" si="12"/>
        <v>0.60000000000000009</v>
      </c>
      <c r="I65" s="155">
        <v>0.3</v>
      </c>
      <c r="J65" s="155">
        <v>0.1</v>
      </c>
      <c r="K65" s="155">
        <v>0.2</v>
      </c>
      <c r="L65" s="154">
        <f t="shared" si="13"/>
        <v>164322.63638883954</v>
      </c>
      <c r="M65" s="156">
        <f t="shared" si="14"/>
        <v>0.71843624484549939</v>
      </c>
      <c r="N65" s="154">
        <f t="shared" si="15"/>
        <v>65729.054555535826</v>
      </c>
      <c r="O65" s="154">
        <f t="shared" si="16"/>
        <v>98593.581833303717</v>
      </c>
      <c r="P65" s="155">
        <f t="shared" si="17"/>
        <v>1.2538926851494816</v>
      </c>
      <c r="Q65" s="156">
        <f t="shared" si="18"/>
        <v>0.50155707405979266</v>
      </c>
      <c r="R65" s="81">
        <f t="shared" si="19"/>
        <v>0.75233561108968883</v>
      </c>
      <c r="S65" s="73">
        <f t="shared" si="20"/>
        <v>0.50155707405979266</v>
      </c>
    </row>
    <row r="66" spans="1:19" ht="18">
      <c r="A66" s="150">
        <v>47</v>
      </c>
      <c r="B66" s="162" t="s">
        <v>398</v>
      </c>
      <c r="C66" s="158" t="s">
        <v>396</v>
      </c>
      <c r="D66" s="153">
        <v>577</v>
      </c>
      <c r="E66" s="154">
        <f t="shared" si="11"/>
        <v>21192000</v>
      </c>
      <c r="F66" s="154">
        <v>20871000</v>
      </c>
      <c r="G66" s="154">
        <v>321000</v>
      </c>
      <c r="H66" s="155">
        <f t="shared" si="12"/>
        <v>0.8</v>
      </c>
      <c r="I66" s="155">
        <v>0.3</v>
      </c>
      <c r="J66" s="155">
        <v>0.2</v>
      </c>
      <c r="K66" s="155">
        <v>0.3</v>
      </c>
      <c r="L66" s="154">
        <f t="shared" si="13"/>
        <v>238939.97393215162</v>
      </c>
      <c r="M66" s="156">
        <f t="shared" si="14"/>
        <v>1.0446712722469169</v>
      </c>
      <c r="N66" s="154">
        <f t="shared" si="15"/>
        <v>95575.98957286065</v>
      </c>
      <c r="O66" s="154">
        <f t="shared" si="16"/>
        <v>143363.98435929097</v>
      </c>
      <c r="P66" s="155">
        <f t="shared" si="17"/>
        <v>1.1275008207443924</v>
      </c>
      <c r="Q66" s="156">
        <f t="shared" si="18"/>
        <v>0.45100032829775694</v>
      </c>
      <c r="R66" s="81">
        <f t="shared" si="19"/>
        <v>0.67650049244663535</v>
      </c>
      <c r="S66" s="73">
        <f t="shared" si="20"/>
        <v>0.45100032829775694</v>
      </c>
    </row>
    <row r="67" spans="1:19" ht="18">
      <c r="A67" s="150">
        <v>48</v>
      </c>
      <c r="B67" s="162" t="s">
        <v>399</v>
      </c>
      <c r="C67" s="158" t="s">
        <v>396</v>
      </c>
      <c r="D67" s="153">
        <v>169</v>
      </c>
      <c r="E67" s="154">
        <f t="shared" si="11"/>
        <v>6675000</v>
      </c>
      <c r="F67" s="154">
        <v>6464000</v>
      </c>
      <c r="G67" s="154">
        <v>211000</v>
      </c>
      <c r="H67" s="155">
        <f t="shared" si="12"/>
        <v>0.4</v>
      </c>
      <c r="I67" s="155">
        <v>0.3</v>
      </c>
      <c r="J67" s="155">
        <v>0</v>
      </c>
      <c r="K67" s="155">
        <v>0.1</v>
      </c>
      <c r="L67" s="154">
        <f t="shared" si="13"/>
        <v>90195.252559445929</v>
      </c>
      <c r="M67" s="156">
        <f t="shared" si="14"/>
        <v>0.39434334779271352</v>
      </c>
      <c r="N67" s="154">
        <f t="shared" si="15"/>
        <v>36078.10102377837</v>
      </c>
      <c r="O67" s="154">
        <f t="shared" si="16"/>
        <v>54117.151535667559</v>
      </c>
      <c r="P67" s="155">
        <f t="shared" si="17"/>
        <v>1.3512397387182911</v>
      </c>
      <c r="Q67" s="156">
        <f t="shared" si="18"/>
        <v>0.54049589548731636</v>
      </c>
      <c r="R67" s="81">
        <f t="shared" si="19"/>
        <v>0.8107438432309747</v>
      </c>
      <c r="S67" s="73">
        <f t="shared" si="20"/>
        <v>0.54049589548731636</v>
      </c>
    </row>
    <row r="68" spans="1:19" ht="18">
      <c r="A68" s="150">
        <v>49</v>
      </c>
      <c r="B68" s="162" t="s">
        <v>377</v>
      </c>
      <c r="C68" s="158" t="s">
        <v>378</v>
      </c>
      <c r="D68" s="153">
        <v>171</v>
      </c>
      <c r="E68" s="154">
        <f t="shared" si="11"/>
        <v>6461000</v>
      </c>
      <c r="F68" s="154">
        <v>6291000</v>
      </c>
      <c r="G68" s="154">
        <v>170000</v>
      </c>
      <c r="H68" s="155">
        <f t="shared" si="12"/>
        <v>0.5</v>
      </c>
      <c r="I68" s="155">
        <v>0.4</v>
      </c>
      <c r="J68" s="155">
        <v>0</v>
      </c>
      <c r="K68" s="155">
        <v>0.1</v>
      </c>
      <c r="L68" s="154">
        <f t="shared" si="13"/>
        <v>102883.74720669776</v>
      </c>
      <c r="M68" s="156">
        <f t="shared" si="14"/>
        <v>0.44981881147467861</v>
      </c>
      <c r="N68" s="154">
        <f t="shared" si="15"/>
        <v>41153.498882679109</v>
      </c>
      <c r="O68" s="154">
        <f t="shared" si="16"/>
        <v>61730.248324018656</v>
      </c>
      <c r="P68" s="155">
        <f t="shared" si="17"/>
        <v>1.5923811671056767</v>
      </c>
      <c r="Q68" s="156">
        <f t="shared" si="18"/>
        <v>0.63695246684227069</v>
      </c>
      <c r="R68" s="81">
        <f t="shared" si="19"/>
        <v>0.95542870026340598</v>
      </c>
      <c r="S68" s="73">
        <f t="shared" si="20"/>
        <v>0.63695246684227069</v>
      </c>
    </row>
    <row r="69" spans="1:19" ht="18">
      <c r="A69" s="150">
        <v>50</v>
      </c>
      <c r="B69" s="162" t="s">
        <v>379</v>
      </c>
      <c r="C69" s="158" t="s">
        <v>378</v>
      </c>
      <c r="D69" s="153">
        <v>167</v>
      </c>
      <c r="E69" s="154">
        <f t="shared" si="11"/>
        <v>6938000</v>
      </c>
      <c r="F69" s="154">
        <v>6765000</v>
      </c>
      <c r="G69" s="154">
        <v>173000</v>
      </c>
      <c r="H69" s="155">
        <f t="shared" si="12"/>
        <v>0.5</v>
      </c>
      <c r="I69" s="155">
        <v>0.4</v>
      </c>
      <c r="J69" s="155">
        <v>0</v>
      </c>
      <c r="K69" s="155">
        <v>0.1</v>
      </c>
      <c r="L69" s="154">
        <f t="shared" si="13"/>
        <v>101903.83977886077</v>
      </c>
      <c r="M69" s="156">
        <f t="shared" si="14"/>
        <v>0.44553455077741511</v>
      </c>
      <c r="N69" s="154">
        <f t="shared" si="15"/>
        <v>40761.535911544313</v>
      </c>
      <c r="O69" s="154">
        <f t="shared" si="16"/>
        <v>61142.303867316456</v>
      </c>
      <c r="P69" s="155">
        <f t="shared" si="17"/>
        <v>1.468778319095716</v>
      </c>
      <c r="Q69" s="156">
        <f t="shared" si="18"/>
        <v>0.5875113276382864</v>
      </c>
      <c r="R69" s="81">
        <f t="shared" si="19"/>
        <v>0.88126699145742948</v>
      </c>
      <c r="S69" s="73">
        <f t="shared" si="20"/>
        <v>0.5875113276382864</v>
      </c>
    </row>
    <row r="70" spans="1:19" ht="18">
      <c r="A70" s="150">
        <v>51</v>
      </c>
      <c r="B70" s="161" t="s">
        <v>380</v>
      </c>
      <c r="C70" s="158" t="s">
        <v>378</v>
      </c>
      <c r="D70" s="153">
        <v>137</v>
      </c>
      <c r="E70" s="154">
        <f t="shared" si="11"/>
        <v>5161000</v>
      </c>
      <c r="F70" s="154">
        <v>4965000</v>
      </c>
      <c r="G70" s="154">
        <v>196000</v>
      </c>
      <c r="H70" s="155">
        <f t="shared" si="12"/>
        <v>0.5</v>
      </c>
      <c r="I70" s="155">
        <v>0.4</v>
      </c>
      <c r="J70" s="155">
        <v>0</v>
      </c>
      <c r="K70" s="155">
        <v>0.1</v>
      </c>
      <c r="L70" s="154">
        <f t="shared" si="13"/>
        <v>94554.534070083391</v>
      </c>
      <c r="M70" s="156">
        <f t="shared" si="14"/>
        <v>0.41340259554793946</v>
      </c>
      <c r="N70" s="154">
        <f t="shared" si="15"/>
        <v>37821.813628033357</v>
      </c>
      <c r="O70" s="154">
        <f t="shared" si="16"/>
        <v>56732.720442050035</v>
      </c>
      <c r="P70" s="155">
        <f t="shared" si="17"/>
        <v>1.8320971530727261</v>
      </c>
      <c r="Q70" s="156">
        <f t="shared" si="18"/>
        <v>0.73283886122909048</v>
      </c>
      <c r="R70" s="81">
        <f t="shared" si="19"/>
        <v>1.0992582918436355</v>
      </c>
      <c r="S70" s="73">
        <f t="shared" si="20"/>
        <v>0.73283886122909048</v>
      </c>
    </row>
    <row r="71" spans="1:19" ht="18">
      <c r="A71" s="150">
        <v>52</v>
      </c>
      <c r="B71" s="161" t="s">
        <v>381</v>
      </c>
      <c r="C71" s="158" t="s">
        <v>378</v>
      </c>
      <c r="D71" s="153">
        <v>65</v>
      </c>
      <c r="E71" s="154">
        <f t="shared" si="11"/>
        <v>2422000</v>
      </c>
      <c r="F71" s="154">
        <v>2291000</v>
      </c>
      <c r="G71" s="154">
        <v>131000</v>
      </c>
      <c r="H71" s="155">
        <f t="shared" si="12"/>
        <v>0.5</v>
      </c>
      <c r="I71" s="155">
        <v>0.4</v>
      </c>
      <c r="J71" s="155">
        <v>0</v>
      </c>
      <c r="K71" s="155">
        <v>0.1</v>
      </c>
      <c r="L71" s="154">
        <f t="shared" si="13"/>
        <v>76916.200369017679</v>
      </c>
      <c r="M71" s="156">
        <f t="shared" si="14"/>
        <v>0.33628590299719763</v>
      </c>
      <c r="N71" s="154">
        <f t="shared" si="15"/>
        <v>30766.480147607072</v>
      </c>
      <c r="O71" s="154">
        <f t="shared" si="16"/>
        <v>46149.720221410607</v>
      </c>
      <c r="P71" s="155">
        <f t="shared" si="17"/>
        <v>3.1757308162269893</v>
      </c>
      <c r="Q71" s="156">
        <f t="shared" si="18"/>
        <v>1.2702923264907957</v>
      </c>
      <c r="R71" s="81">
        <f t="shared" si="19"/>
        <v>1.9054384897361936</v>
      </c>
      <c r="S71" s="73">
        <f t="shared" si="20"/>
        <v>1.2702923264907957</v>
      </c>
    </row>
    <row r="72" spans="1:19" ht="18">
      <c r="A72" s="150">
        <v>53</v>
      </c>
      <c r="B72" s="161" t="s">
        <v>382</v>
      </c>
      <c r="C72" s="158" t="s">
        <v>378</v>
      </c>
      <c r="D72" s="153">
        <v>131</v>
      </c>
      <c r="E72" s="154">
        <f t="shared" si="11"/>
        <v>8104000</v>
      </c>
      <c r="F72" s="154">
        <v>7915000</v>
      </c>
      <c r="G72" s="154">
        <v>189000</v>
      </c>
      <c r="H72" s="155">
        <f t="shared" si="12"/>
        <v>0.5</v>
      </c>
      <c r="I72" s="155">
        <v>0.4</v>
      </c>
      <c r="J72" s="155">
        <v>0</v>
      </c>
      <c r="K72" s="155">
        <v>0.1</v>
      </c>
      <c r="L72" s="154">
        <f t="shared" si="13"/>
        <v>93084.672928327927</v>
      </c>
      <c r="M72" s="156">
        <f t="shared" si="14"/>
        <v>0.40697620450204436</v>
      </c>
      <c r="N72" s="154">
        <f t="shared" si="15"/>
        <v>37233.869171331171</v>
      </c>
      <c r="O72" s="154">
        <f t="shared" si="16"/>
        <v>55850.803756996756</v>
      </c>
      <c r="P72" s="155">
        <f t="shared" si="17"/>
        <v>1.1486262700928913</v>
      </c>
      <c r="Q72" s="156">
        <f t="shared" si="18"/>
        <v>0.45945050803715659</v>
      </c>
      <c r="R72" s="81">
        <f t="shared" si="19"/>
        <v>0.68917576205573483</v>
      </c>
      <c r="S72" s="73">
        <f t="shared" si="20"/>
        <v>0.45945050803715659</v>
      </c>
    </row>
    <row r="73" spans="1:19" ht="18">
      <c r="A73" s="150">
        <v>54</v>
      </c>
      <c r="B73" s="161" t="s">
        <v>383</v>
      </c>
      <c r="C73" s="158" t="s">
        <v>378</v>
      </c>
      <c r="D73" s="153">
        <v>246</v>
      </c>
      <c r="E73" s="154">
        <f t="shared" si="11"/>
        <v>11023000</v>
      </c>
      <c r="F73" s="154">
        <v>10730000</v>
      </c>
      <c r="G73" s="154">
        <v>293000</v>
      </c>
      <c r="H73" s="155">
        <f t="shared" si="12"/>
        <v>0.6</v>
      </c>
      <c r="I73" s="155">
        <v>0.4</v>
      </c>
      <c r="J73" s="155">
        <v>0.1</v>
      </c>
      <c r="K73" s="155">
        <v>0.1</v>
      </c>
      <c r="L73" s="154">
        <f t="shared" si="13"/>
        <v>133455.55241197452</v>
      </c>
      <c r="M73" s="156">
        <f t="shared" si="14"/>
        <v>0.58348203288170131</v>
      </c>
      <c r="N73" s="154">
        <f t="shared" si="15"/>
        <v>53382.220964789813</v>
      </c>
      <c r="O73" s="154">
        <f t="shared" si="16"/>
        <v>80073.331447184712</v>
      </c>
      <c r="P73" s="155">
        <f t="shared" si="17"/>
        <v>1.2107008292839927</v>
      </c>
      <c r="Q73" s="156">
        <f t="shared" si="18"/>
        <v>0.48428033171359719</v>
      </c>
      <c r="R73" s="81">
        <f t="shared" si="19"/>
        <v>0.72642049757039562</v>
      </c>
      <c r="S73" s="73">
        <f t="shared" si="20"/>
        <v>0.48428033171359719</v>
      </c>
    </row>
    <row r="74" spans="1:19" ht="18">
      <c r="A74" s="150">
        <v>55</v>
      </c>
      <c r="B74" s="161" t="s">
        <v>384</v>
      </c>
      <c r="C74" s="158" t="s">
        <v>378</v>
      </c>
      <c r="D74" s="153">
        <v>109</v>
      </c>
      <c r="E74" s="154">
        <f t="shared" si="11"/>
        <v>4266000</v>
      </c>
      <c r="F74" s="154">
        <v>4140000</v>
      </c>
      <c r="G74" s="154">
        <v>126000</v>
      </c>
      <c r="H74" s="155">
        <f t="shared" si="12"/>
        <v>0.5</v>
      </c>
      <c r="I74" s="155">
        <v>0.4</v>
      </c>
      <c r="J74" s="155">
        <v>0</v>
      </c>
      <c r="K74" s="155">
        <v>0.1</v>
      </c>
      <c r="L74" s="154">
        <f t="shared" si="13"/>
        <v>87695.182075224511</v>
      </c>
      <c r="M74" s="156">
        <f t="shared" si="14"/>
        <v>0.38341277066709545</v>
      </c>
      <c r="N74" s="154">
        <f t="shared" si="15"/>
        <v>35078.072830089804</v>
      </c>
      <c r="O74" s="154">
        <f t="shared" si="16"/>
        <v>52617.109245134707</v>
      </c>
      <c r="P74" s="155">
        <f t="shared" si="17"/>
        <v>2.0556770294239222</v>
      </c>
      <c r="Q74" s="156">
        <f t="shared" si="18"/>
        <v>0.82227081176956884</v>
      </c>
      <c r="R74" s="81">
        <f t="shared" si="19"/>
        <v>1.2334062176543532</v>
      </c>
      <c r="S74" s="73">
        <f t="shared" si="20"/>
        <v>0.82227081176956884</v>
      </c>
    </row>
    <row r="75" spans="1:19" ht="18">
      <c r="A75" s="150">
        <v>56</v>
      </c>
      <c r="B75" s="161" t="s">
        <v>385</v>
      </c>
      <c r="C75" s="158" t="s">
        <v>378</v>
      </c>
      <c r="D75" s="153">
        <v>486</v>
      </c>
      <c r="E75" s="154">
        <f t="shared" si="11"/>
        <v>18345000</v>
      </c>
      <c r="F75" s="154">
        <v>17902000</v>
      </c>
      <c r="G75" s="154">
        <v>443000</v>
      </c>
      <c r="H75" s="155">
        <f t="shared" si="12"/>
        <v>0.7</v>
      </c>
      <c r="I75" s="155">
        <v>0.4</v>
      </c>
      <c r="J75" s="155">
        <v>0.1</v>
      </c>
      <c r="K75" s="155">
        <v>0.2</v>
      </c>
      <c r="L75" s="154">
        <f t="shared" si="13"/>
        <v>204448.53901552691</v>
      </c>
      <c r="M75" s="156">
        <f t="shared" si="14"/>
        <v>0.89387100805084063</v>
      </c>
      <c r="N75" s="154">
        <f t="shared" si="15"/>
        <v>81779.415606210765</v>
      </c>
      <c r="O75" s="154">
        <f t="shared" si="16"/>
        <v>122669.12340931615</v>
      </c>
      <c r="P75" s="155">
        <f t="shared" si="17"/>
        <v>1.1144646444018911</v>
      </c>
      <c r="Q75" s="156">
        <f t="shared" si="18"/>
        <v>0.44578585776075647</v>
      </c>
      <c r="R75" s="81">
        <f t="shared" si="19"/>
        <v>0.66867878664113456</v>
      </c>
      <c r="S75" s="73">
        <f t="shared" si="20"/>
        <v>0.44578585776075647</v>
      </c>
    </row>
    <row r="76" spans="1:19" ht="18">
      <c r="A76" s="150">
        <v>57</v>
      </c>
      <c r="B76" s="162" t="s">
        <v>387</v>
      </c>
      <c r="C76" s="158" t="s">
        <v>386</v>
      </c>
      <c r="D76" s="153">
        <v>303</v>
      </c>
      <c r="E76" s="154">
        <f t="shared" si="11"/>
        <v>10906000</v>
      </c>
      <c r="F76" s="154">
        <v>10472000</v>
      </c>
      <c r="G76" s="154">
        <v>434000</v>
      </c>
      <c r="H76" s="155">
        <f t="shared" si="12"/>
        <v>0.7</v>
      </c>
      <c r="I76" s="155">
        <v>0.4</v>
      </c>
      <c r="J76" s="155">
        <v>0.1</v>
      </c>
      <c r="K76" s="155">
        <v>0.2</v>
      </c>
      <c r="L76" s="154">
        <f t="shared" si="13"/>
        <v>159617.77419198491</v>
      </c>
      <c r="M76" s="156">
        <f t="shared" si="14"/>
        <v>0.69786608115103865</v>
      </c>
      <c r="N76" s="154">
        <f t="shared" si="15"/>
        <v>63847.109676793967</v>
      </c>
      <c r="O76" s="154">
        <f t="shared" si="16"/>
        <v>95770.664515190932</v>
      </c>
      <c r="P76" s="155">
        <f t="shared" si="17"/>
        <v>1.463577610416146</v>
      </c>
      <c r="Q76" s="156">
        <f t="shared" si="18"/>
        <v>0.58543104416645853</v>
      </c>
      <c r="R76" s="81">
        <f t="shared" si="19"/>
        <v>0.87814656624968757</v>
      </c>
      <c r="S76" s="73">
        <f t="shared" si="20"/>
        <v>0.58543104416645853</v>
      </c>
    </row>
    <row r="77" spans="1:19" ht="18">
      <c r="A77" s="150">
        <v>58</v>
      </c>
      <c r="B77" s="162" t="s">
        <v>388</v>
      </c>
      <c r="C77" s="158" t="s">
        <v>386</v>
      </c>
      <c r="D77" s="153">
        <v>338</v>
      </c>
      <c r="E77" s="154">
        <f t="shared" si="11"/>
        <v>12038000</v>
      </c>
      <c r="F77" s="154">
        <v>11486000</v>
      </c>
      <c r="G77" s="154">
        <v>552000</v>
      </c>
      <c r="H77" s="155">
        <f t="shared" si="12"/>
        <v>0.7</v>
      </c>
      <c r="I77" s="155">
        <v>0.4</v>
      </c>
      <c r="J77" s="155">
        <v>0.1</v>
      </c>
      <c r="K77" s="155">
        <v>0.2</v>
      </c>
      <c r="L77" s="154">
        <f t="shared" si="13"/>
        <v>168191.96418555849</v>
      </c>
      <c r="M77" s="156">
        <f t="shared" si="14"/>
        <v>0.73535336225209347</v>
      </c>
      <c r="N77" s="154">
        <f t="shared" si="15"/>
        <v>67276.7856742234</v>
      </c>
      <c r="O77" s="154">
        <f t="shared" si="16"/>
        <v>100915.17851133509</v>
      </c>
      <c r="P77" s="155">
        <f t="shared" si="17"/>
        <v>1.39717531305498</v>
      </c>
      <c r="Q77" s="156">
        <f t="shared" si="18"/>
        <v>0.55887012522199198</v>
      </c>
      <c r="R77" s="81">
        <f t="shared" si="19"/>
        <v>0.83830518783298802</v>
      </c>
      <c r="S77" s="73">
        <f t="shared" si="20"/>
        <v>0.55887012522199198</v>
      </c>
    </row>
    <row r="78" spans="1:19" ht="18">
      <c r="A78" s="150">
        <v>59</v>
      </c>
      <c r="B78" s="162" t="s">
        <v>389</v>
      </c>
      <c r="C78" s="158" t="s">
        <v>386</v>
      </c>
      <c r="D78" s="153">
        <v>631</v>
      </c>
      <c r="E78" s="154">
        <f t="shared" si="11"/>
        <v>23799000</v>
      </c>
      <c r="F78" s="154">
        <v>23459000</v>
      </c>
      <c r="G78" s="154">
        <v>340000</v>
      </c>
      <c r="H78" s="155">
        <f t="shared" si="12"/>
        <v>0.90000000000000013</v>
      </c>
      <c r="I78" s="155">
        <v>0.4</v>
      </c>
      <c r="J78" s="155">
        <v>0.2</v>
      </c>
      <c r="K78" s="155">
        <v>0.3</v>
      </c>
      <c r="L78" s="154">
        <f t="shared" si="13"/>
        <v>264367.26514128433</v>
      </c>
      <c r="M78" s="156">
        <f t="shared" si="14"/>
        <v>1.1558421249933069</v>
      </c>
      <c r="N78" s="154">
        <f t="shared" si="15"/>
        <v>105746.90605651373</v>
      </c>
      <c r="O78" s="154">
        <f t="shared" si="16"/>
        <v>158620.35908477061</v>
      </c>
      <c r="P78" s="155">
        <f t="shared" si="17"/>
        <v>1.1108335020012787</v>
      </c>
      <c r="Q78" s="156">
        <f t="shared" si="18"/>
        <v>0.44433340080051148</v>
      </c>
      <c r="R78" s="81">
        <f t="shared" si="19"/>
        <v>0.6665001012007673</v>
      </c>
      <c r="S78" s="73">
        <f t="shared" si="20"/>
        <v>0.44433340080051148</v>
      </c>
    </row>
    <row r="79" spans="1:19" ht="18">
      <c r="A79" s="150">
        <v>60</v>
      </c>
      <c r="B79" s="162" t="s">
        <v>390</v>
      </c>
      <c r="C79" s="158" t="s">
        <v>386</v>
      </c>
      <c r="D79" s="153">
        <v>112</v>
      </c>
      <c r="E79" s="154">
        <f t="shared" si="11"/>
        <v>4370000</v>
      </c>
      <c r="F79" s="154">
        <v>4248000</v>
      </c>
      <c r="G79" s="154">
        <v>122000</v>
      </c>
      <c r="H79" s="155">
        <f t="shared" si="12"/>
        <v>0.5</v>
      </c>
      <c r="I79" s="155">
        <v>0.4</v>
      </c>
      <c r="J79" s="155">
        <v>0</v>
      </c>
      <c r="K79" s="155">
        <v>0.1</v>
      </c>
      <c r="L79" s="154">
        <f t="shared" si="13"/>
        <v>88430.112646102236</v>
      </c>
      <c r="M79" s="156">
        <f t="shared" si="14"/>
        <v>0.38662596619004297</v>
      </c>
      <c r="N79" s="154">
        <f t="shared" si="15"/>
        <v>35372.045058440897</v>
      </c>
      <c r="O79" s="154">
        <f t="shared" si="16"/>
        <v>53058.067587661339</v>
      </c>
      <c r="P79" s="155">
        <f t="shared" si="17"/>
        <v>2.0235723717643532</v>
      </c>
      <c r="Q79" s="156">
        <f t="shared" si="18"/>
        <v>0.80942894870574134</v>
      </c>
      <c r="R79" s="81">
        <f t="shared" si="19"/>
        <v>1.2141434230586119</v>
      </c>
      <c r="S79" s="73">
        <f t="shared" si="20"/>
        <v>0.80942894870574134</v>
      </c>
    </row>
    <row r="80" spans="1:19" ht="18">
      <c r="A80" s="150">
        <v>61</v>
      </c>
      <c r="B80" s="162" t="s">
        <v>391</v>
      </c>
      <c r="C80" s="158" t="s">
        <v>386</v>
      </c>
      <c r="D80" s="153">
        <v>53</v>
      </c>
      <c r="E80" s="154">
        <f t="shared" si="11"/>
        <v>2232000</v>
      </c>
      <c r="F80" s="154">
        <v>2116000</v>
      </c>
      <c r="G80" s="154">
        <v>116000</v>
      </c>
      <c r="H80" s="155">
        <f t="shared" si="12"/>
        <v>0.5</v>
      </c>
      <c r="I80" s="155">
        <v>0.4</v>
      </c>
      <c r="J80" s="155">
        <v>0</v>
      </c>
      <c r="K80" s="155">
        <v>0.1</v>
      </c>
      <c r="L80" s="154">
        <f t="shared" si="13"/>
        <v>73976.478085506737</v>
      </c>
      <c r="M80" s="156">
        <f t="shared" si="14"/>
        <v>0.32343312090540743</v>
      </c>
      <c r="N80" s="154">
        <f t="shared" si="15"/>
        <v>29590.591234202697</v>
      </c>
      <c r="O80" s="154">
        <f t="shared" si="16"/>
        <v>44385.886851304036</v>
      </c>
      <c r="P80" s="155">
        <f t="shared" si="17"/>
        <v>3.31435833716428</v>
      </c>
      <c r="Q80" s="156">
        <f t="shared" si="18"/>
        <v>1.3257433348657124</v>
      </c>
      <c r="R80" s="81">
        <f t="shared" si="19"/>
        <v>1.9886150022985678</v>
      </c>
      <c r="S80" s="73">
        <f t="shared" si="20"/>
        <v>1.3257433348657124</v>
      </c>
    </row>
    <row r="81" spans="1:19" ht="18">
      <c r="A81" s="150">
        <v>62</v>
      </c>
      <c r="B81" s="161" t="s">
        <v>371</v>
      </c>
      <c r="C81" s="158" t="s">
        <v>168</v>
      </c>
      <c r="D81" s="153">
        <v>143</v>
      </c>
      <c r="E81" s="154">
        <f t="shared" si="11"/>
        <v>5144000</v>
      </c>
      <c r="F81" s="154">
        <v>4957000</v>
      </c>
      <c r="G81" s="154">
        <v>187000</v>
      </c>
      <c r="H81" s="155">
        <f t="shared" si="12"/>
        <v>0.6</v>
      </c>
      <c r="I81" s="155">
        <v>0.5</v>
      </c>
      <c r="J81" s="155">
        <v>0</v>
      </c>
      <c r="K81" s="155">
        <v>0.1</v>
      </c>
      <c r="L81" s="154">
        <f t="shared" si="13"/>
        <v>108222.93614517219</v>
      </c>
      <c r="M81" s="156">
        <f t="shared" si="14"/>
        <v>0.47316231992716795</v>
      </c>
      <c r="N81" s="154">
        <f t="shared" si="15"/>
        <v>43289.174458068883</v>
      </c>
      <c r="O81" s="154">
        <f t="shared" si="16"/>
        <v>64933.76168710331</v>
      </c>
      <c r="P81" s="155">
        <f t="shared" si="17"/>
        <v>2.1038673434131456</v>
      </c>
      <c r="Q81" s="156">
        <f t="shared" si="18"/>
        <v>0.84154693736525832</v>
      </c>
      <c r="R81" s="81">
        <f t="shared" si="19"/>
        <v>1.2623204060478872</v>
      </c>
      <c r="S81" s="73">
        <f t="shared" si="20"/>
        <v>0.84154693736525832</v>
      </c>
    </row>
    <row r="82" spans="1:19" ht="18">
      <c r="A82" s="150">
        <v>63</v>
      </c>
      <c r="B82" s="162" t="s">
        <v>305</v>
      </c>
      <c r="C82" s="158" t="s">
        <v>167</v>
      </c>
      <c r="D82" s="153">
        <v>222</v>
      </c>
      <c r="E82" s="154">
        <f t="shared" si="11"/>
        <v>8405000</v>
      </c>
      <c r="F82" s="154">
        <v>8180000</v>
      </c>
      <c r="G82" s="154">
        <v>225000</v>
      </c>
      <c r="H82" s="155">
        <f t="shared" si="12"/>
        <v>0.6</v>
      </c>
      <c r="I82" s="155">
        <v>0.5</v>
      </c>
      <c r="J82" s="155">
        <v>0</v>
      </c>
      <c r="K82" s="155">
        <v>0.1</v>
      </c>
      <c r="L82" s="154">
        <f t="shared" si="13"/>
        <v>127576.10784495264</v>
      </c>
      <c r="M82" s="156">
        <f t="shared" si="14"/>
        <v>0.5577764686981207</v>
      </c>
      <c r="N82" s="154">
        <f t="shared" si="15"/>
        <v>51030.443137981056</v>
      </c>
      <c r="O82" s="154">
        <f t="shared" si="16"/>
        <v>76545.664706971584</v>
      </c>
      <c r="P82" s="155">
        <f t="shared" si="17"/>
        <v>1.5178597007132975</v>
      </c>
      <c r="Q82" s="156">
        <f t="shared" si="18"/>
        <v>0.60714388028531896</v>
      </c>
      <c r="R82" s="81">
        <f t="shared" si="19"/>
        <v>0.9107158204279785</v>
      </c>
      <c r="S82" s="73">
        <f t="shared" si="20"/>
        <v>0.60714388028531896</v>
      </c>
    </row>
    <row r="83" spans="1:19" ht="18">
      <c r="A83" s="150">
        <v>64</v>
      </c>
      <c r="B83" s="162" t="s">
        <v>306</v>
      </c>
      <c r="C83" s="158" t="s">
        <v>167</v>
      </c>
      <c r="D83" s="153">
        <v>246</v>
      </c>
      <c r="E83" s="154">
        <f t="shared" si="11"/>
        <v>9080000</v>
      </c>
      <c r="F83" s="154">
        <v>8811000</v>
      </c>
      <c r="G83" s="154">
        <v>269000</v>
      </c>
      <c r="H83" s="155">
        <f t="shared" si="12"/>
        <v>0.6</v>
      </c>
      <c r="I83" s="155">
        <v>0.5</v>
      </c>
      <c r="J83" s="155">
        <v>0</v>
      </c>
      <c r="K83" s="155">
        <v>0.1</v>
      </c>
      <c r="L83" s="154">
        <f t="shared" si="13"/>
        <v>133455.55241197452</v>
      </c>
      <c r="M83" s="156">
        <f t="shared" si="14"/>
        <v>0.58348203288170131</v>
      </c>
      <c r="N83" s="154">
        <f t="shared" si="15"/>
        <v>53382.220964789813</v>
      </c>
      <c r="O83" s="154">
        <f t="shared" si="16"/>
        <v>80073.331447184712</v>
      </c>
      <c r="P83" s="155">
        <f t="shared" si="17"/>
        <v>1.4697748062992788</v>
      </c>
      <c r="Q83" s="156">
        <f t="shared" si="18"/>
        <v>0.58790992251971153</v>
      </c>
      <c r="R83" s="81">
        <f t="shared" si="19"/>
        <v>0.88186488377956729</v>
      </c>
      <c r="S83" s="73">
        <f t="shared" si="20"/>
        <v>0.58790992251971153</v>
      </c>
    </row>
    <row r="84" spans="1:19" ht="18">
      <c r="A84" s="150">
        <v>65</v>
      </c>
      <c r="B84" s="162" t="s">
        <v>307</v>
      </c>
      <c r="C84" s="158" t="s">
        <v>167</v>
      </c>
      <c r="D84" s="153">
        <v>15</v>
      </c>
      <c r="E84" s="154">
        <f t="shared" ref="E84:E115" si="21">F84+G84</f>
        <v>568000</v>
      </c>
      <c r="F84" s="154">
        <v>556000</v>
      </c>
      <c r="G84" s="154">
        <v>12000</v>
      </c>
      <c r="H84" s="155">
        <f t="shared" ref="H84:H115" si="22">SUM(I84:K84)</f>
        <v>0.5</v>
      </c>
      <c r="I84" s="155">
        <v>0.5</v>
      </c>
      <c r="J84" s="155">
        <v>0</v>
      </c>
      <c r="K84" s="155">
        <v>0</v>
      </c>
      <c r="L84" s="154">
        <f t="shared" ref="L84:L115" si="23">D84*$E$16+H84*$E$17</f>
        <v>64667.357521055383</v>
      </c>
      <c r="M84" s="156">
        <f t="shared" ref="M84:M115" si="24">L84/$L$19*100*80%</f>
        <v>0.28273264428140482</v>
      </c>
      <c r="N84" s="154">
        <f t="shared" ref="N84:N115" si="25">L84*40%</f>
        <v>25866.943008422153</v>
      </c>
      <c r="O84" s="154">
        <f t="shared" ref="O84:O115" si="26">L84-N84</f>
        <v>38800.41451263323</v>
      </c>
      <c r="P84" s="155">
        <f t="shared" ref="P84:P115" si="27">Q84+R84</f>
        <v>11.385098155115383</v>
      </c>
      <c r="Q84" s="156">
        <f t="shared" ref="Q84:Q115" si="28">N84/E84*100</f>
        <v>4.5540392620461532</v>
      </c>
      <c r="R84" s="81">
        <f t="shared" ref="R84:R115" si="29">O84/E84*100</f>
        <v>6.8310588930692306</v>
      </c>
      <c r="S84" s="73">
        <f t="shared" ref="S84:S115" si="30">Q84</f>
        <v>4.5540392620461532</v>
      </c>
    </row>
    <row r="85" spans="1:19" ht="18">
      <c r="A85" s="150">
        <v>66</v>
      </c>
      <c r="B85" s="162" t="s">
        <v>313</v>
      </c>
      <c r="C85" s="158" t="s">
        <v>167</v>
      </c>
      <c r="D85" s="153">
        <v>185</v>
      </c>
      <c r="E85" s="154">
        <f t="shared" si="21"/>
        <v>5969000</v>
      </c>
      <c r="F85" s="154">
        <v>5791000</v>
      </c>
      <c r="G85" s="154">
        <v>178000</v>
      </c>
      <c r="H85" s="155">
        <f t="shared" si="22"/>
        <v>0.6</v>
      </c>
      <c r="I85" s="155">
        <v>0.5</v>
      </c>
      <c r="J85" s="155">
        <v>0</v>
      </c>
      <c r="K85" s="155">
        <v>0.1</v>
      </c>
      <c r="L85" s="154">
        <f t="shared" si="23"/>
        <v>118511.96413746054</v>
      </c>
      <c r="M85" s="156">
        <f t="shared" si="24"/>
        <v>0.51814705724843402</v>
      </c>
      <c r="N85" s="154">
        <f t="shared" si="25"/>
        <v>47404.785654984218</v>
      </c>
      <c r="O85" s="154">
        <f t="shared" si="26"/>
        <v>71107.178482476331</v>
      </c>
      <c r="P85" s="155">
        <f t="shared" si="27"/>
        <v>1.9854575998904433</v>
      </c>
      <c r="Q85" s="156">
        <f t="shared" si="28"/>
        <v>0.79418303995617734</v>
      </c>
      <c r="R85" s="81">
        <f t="shared" si="29"/>
        <v>1.191274559934266</v>
      </c>
      <c r="S85" s="73">
        <f t="shared" si="30"/>
        <v>0.79418303995617734</v>
      </c>
    </row>
    <row r="86" spans="1:19" ht="18">
      <c r="A86" s="150">
        <v>67</v>
      </c>
      <c r="B86" s="162" t="s">
        <v>312</v>
      </c>
      <c r="C86" s="158" t="s">
        <v>167</v>
      </c>
      <c r="D86" s="153">
        <v>210</v>
      </c>
      <c r="E86" s="154">
        <f t="shared" si="21"/>
        <v>7841000</v>
      </c>
      <c r="F86" s="154">
        <v>7515000</v>
      </c>
      <c r="G86" s="154">
        <v>326000</v>
      </c>
      <c r="H86" s="155">
        <f t="shared" si="22"/>
        <v>0.6</v>
      </c>
      <c r="I86" s="155">
        <v>0.5</v>
      </c>
      <c r="J86" s="155">
        <v>0</v>
      </c>
      <c r="K86" s="155">
        <v>0.1</v>
      </c>
      <c r="L86" s="154">
        <f t="shared" si="23"/>
        <v>124636.38556144168</v>
      </c>
      <c r="M86" s="156">
        <f t="shared" si="24"/>
        <v>0.54492368660633039</v>
      </c>
      <c r="N86" s="154">
        <f t="shared" si="25"/>
        <v>49854.554224576677</v>
      </c>
      <c r="O86" s="154">
        <f t="shared" si="26"/>
        <v>74781.831336864998</v>
      </c>
      <c r="P86" s="155">
        <f t="shared" si="27"/>
        <v>1.5895470674842707</v>
      </c>
      <c r="Q86" s="156">
        <f t="shared" si="28"/>
        <v>0.6358188269937084</v>
      </c>
      <c r="R86" s="81">
        <f t="shared" si="29"/>
        <v>0.95372824049056237</v>
      </c>
      <c r="S86" s="73">
        <f t="shared" si="30"/>
        <v>0.6358188269937084</v>
      </c>
    </row>
    <row r="87" spans="1:19" ht="18">
      <c r="A87" s="150">
        <v>68</v>
      </c>
      <c r="B87" s="162" t="s">
        <v>311</v>
      </c>
      <c r="C87" s="158" t="s">
        <v>167</v>
      </c>
      <c r="D87" s="153">
        <v>172</v>
      </c>
      <c r="E87" s="154">
        <f t="shared" si="21"/>
        <v>6003000</v>
      </c>
      <c r="F87" s="154">
        <v>5805000</v>
      </c>
      <c r="G87" s="154">
        <v>198000</v>
      </c>
      <c r="H87" s="155">
        <f t="shared" si="22"/>
        <v>0.6</v>
      </c>
      <c r="I87" s="155">
        <v>0.5</v>
      </c>
      <c r="J87" s="155">
        <v>0</v>
      </c>
      <c r="K87" s="155">
        <v>0.1</v>
      </c>
      <c r="L87" s="154">
        <f t="shared" si="23"/>
        <v>115327.26499699033</v>
      </c>
      <c r="M87" s="156">
        <f t="shared" si="24"/>
        <v>0.50422320998232772</v>
      </c>
      <c r="N87" s="154">
        <f t="shared" si="25"/>
        <v>46130.905998796137</v>
      </c>
      <c r="O87" s="154">
        <f t="shared" si="26"/>
        <v>69196.358998194191</v>
      </c>
      <c r="P87" s="155">
        <f t="shared" si="27"/>
        <v>1.9211605030316563</v>
      </c>
      <c r="Q87" s="156">
        <f t="shared" si="28"/>
        <v>0.76846420121266268</v>
      </c>
      <c r="R87" s="81">
        <f t="shared" si="29"/>
        <v>1.1526963018189937</v>
      </c>
      <c r="S87" s="73">
        <f t="shared" si="30"/>
        <v>0.76846420121266268</v>
      </c>
    </row>
    <row r="88" spans="1:19" ht="18">
      <c r="A88" s="150">
        <v>69</v>
      </c>
      <c r="B88" s="162" t="s">
        <v>310</v>
      </c>
      <c r="C88" s="158" t="s">
        <v>167</v>
      </c>
      <c r="D88" s="153">
        <v>113</v>
      </c>
      <c r="E88" s="154">
        <f t="shared" si="21"/>
        <v>3872000</v>
      </c>
      <c r="F88" s="154">
        <v>3803000</v>
      </c>
      <c r="G88" s="154">
        <v>69000</v>
      </c>
      <c r="H88" s="155">
        <f t="shared" si="22"/>
        <v>0.6</v>
      </c>
      <c r="I88" s="155">
        <v>0.5</v>
      </c>
      <c r="J88" s="155">
        <v>0</v>
      </c>
      <c r="K88" s="155">
        <v>0.1</v>
      </c>
      <c r="L88" s="154">
        <f t="shared" si="23"/>
        <v>100873.63043639483</v>
      </c>
      <c r="M88" s="156">
        <f t="shared" si="24"/>
        <v>0.4410303646976923</v>
      </c>
      <c r="N88" s="154">
        <f t="shared" si="25"/>
        <v>40349.452174557933</v>
      </c>
      <c r="O88" s="154">
        <f t="shared" si="26"/>
        <v>60524.178261836896</v>
      </c>
      <c r="P88" s="155">
        <f t="shared" si="27"/>
        <v>2.6052073976341639</v>
      </c>
      <c r="Q88" s="156">
        <f t="shared" si="28"/>
        <v>1.0420829590536655</v>
      </c>
      <c r="R88" s="81">
        <f t="shared" si="29"/>
        <v>1.5631244385804983</v>
      </c>
      <c r="S88" s="73">
        <f t="shared" si="30"/>
        <v>1.0420829590536655</v>
      </c>
    </row>
    <row r="89" spans="1:19" ht="18">
      <c r="A89" s="150">
        <v>70</v>
      </c>
      <c r="B89" s="162" t="s">
        <v>309</v>
      </c>
      <c r="C89" s="158" t="s">
        <v>167</v>
      </c>
      <c r="D89" s="153">
        <v>36</v>
      </c>
      <c r="E89" s="154">
        <f t="shared" si="21"/>
        <v>1074000</v>
      </c>
      <c r="F89" s="154">
        <v>1035000</v>
      </c>
      <c r="G89" s="154">
        <v>39000</v>
      </c>
      <c r="H89" s="155">
        <f t="shared" si="22"/>
        <v>0.5</v>
      </c>
      <c r="I89" s="155">
        <v>0.5</v>
      </c>
      <c r="J89" s="155">
        <v>0</v>
      </c>
      <c r="K89" s="155">
        <v>0</v>
      </c>
      <c r="L89" s="154">
        <f t="shared" si="23"/>
        <v>69811.871517199557</v>
      </c>
      <c r="M89" s="156">
        <f t="shared" si="24"/>
        <v>0.30522501294203785</v>
      </c>
      <c r="N89" s="154">
        <f t="shared" si="25"/>
        <v>27924.748606879824</v>
      </c>
      <c r="O89" s="154">
        <f t="shared" si="26"/>
        <v>41887.122910319733</v>
      </c>
      <c r="P89" s="155">
        <f t="shared" si="27"/>
        <v>6.5001742567224916</v>
      </c>
      <c r="Q89" s="156">
        <f t="shared" si="28"/>
        <v>2.6000697026889967</v>
      </c>
      <c r="R89" s="81">
        <f t="shared" si="29"/>
        <v>3.9001045540334949</v>
      </c>
      <c r="S89" s="73">
        <f t="shared" si="30"/>
        <v>2.6000697026889967</v>
      </c>
    </row>
    <row r="90" spans="1:19" ht="18">
      <c r="A90" s="150">
        <v>71</v>
      </c>
      <c r="B90" s="162" t="s">
        <v>308</v>
      </c>
      <c r="C90" s="158" t="s">
        <v>167</v>
      </c>
      <c r="D90" s="153">
        <v>54</v>
      </c>
      <c r="E90" s="154">
        <f t="shared" si="21"/>
        <v>1862000</v>
      </c>
      <c r="F90" s="154">
        <v>1810000</v>
      </c>
      <c r="G90" s="154">
        <v>52000</v>
      </c>
      <c r="H90" s="155">
        <f t="shared" si="22"/>
        <v>0.6</v>
      </c>
      <c r="I90" s="155">
        <v>0.5</v>
      </c>
      <c r="J90" s="155">
        <v>0</v>
      </c>
      <c r="K90" s="155">
        <v>0.1</v>
      </c>
      <c r="L90" s="154">
        <f t="shared" si="23"/>
        <v>86419.995875799301</v>
      </c>
      <c r="M90" s="156">
        <f t="shared" si="24"/>
        <v>0.37783751941305654</v>
      </c>
      <c r="N90" s="154">
        <f t="shared" si="25"/>
        <v>34567.998350319722</v>
      </c>
      <c r="O90" s="154">
        <f t="shared" si="26"/>
        <v>51851.997525479579</v>
      </c>
      <c r="P90" s="155">
        <f t="shared" si="27"/>
        <v>4.6412457505799836</v>
      </c>
      <c r="Q90" s="156">
        <f t="shared" si="28"/>
        <v>1.8564983002319937</v>
      </c>
      <c r="R90" s="81">
        <f t="shared" si="29"/>
        <v>2.7847474503479903</v>
      </c>
      <c r="S90" s="73">
        <f t="shared" si="30"/>
        <v>1.8564983002319937</v>
      </c>
    </row>
    <row r="91" spans="1:19" ht="18">
      <c r="A91" s="150">
        <v>72</v>
      </c>
      <c r="B91" s="162" t="s">
        <v>314</v>
      </c>
      <c r="C91" s="158" t="s">
        <v>167</v>
      </c>
      <c r="D91" s="153">
        <v>162</v>
      </c>
      <c r="E91" s="154">
        <f t="shared" si="21"/>
        <v>6247000</v>
      </c>
      <c r="F91" s="154">
        <v>6070000</v>
      </c>
      <c r="G91" s="154">
        <v>177000</v>
      </c>
      <c r="H91" s="155">
        <f t="shared" si="22"/>
        <v>0.6</v>
      </c>
      <c r="I91" s="155">
        <v>0.5</v>
      </c>
      <c r="J91" s="155">
        <v>0</v>
      </c>
      <c r="K91" s="155">
        <v>0.1</v>
      </c>
      <c r="L91" s="154">
        <f t="shared" si="23"/>
        <v>112877.49642739788</v>
      </c>
      <c r="M91" s="156">
        <f t="shared" si="24"/>
        <v>0.49351255823916929</v>
      </c>
      <c r="N91" s="154">
        <f t="shared" si="25"/>
        <v>45150.998570959156</v>
      </c>
      <c r="O91" s="154">
        <f t="shared" si="26"/>
        <v>67726.497856438727</v>
      </c>
      <c r="P91" s="155">
        <f t="shared" si="27"/>
        <v>1.8069072583223609</v>
      </c>
      <c r="Q91" s="156">
        <f t="shared" si="28"/>
        <v>0.72276290332894444</v>
      </c>
      <c r="R91" s="81">
        <f t="shared" si="29"/>
        <v>1.0841443549934164</v>
      </c>
      <c r="S91" s="73">
        <f t="shared" si="30"/>
        <v>0.72276290332894444</v>
      </c>
    </row>
    <row r="92" spans="1:19" ht="18">
      <c r="A92" s="150">
        <v>73</v>
      </c>
      <c r="B92" s="162" t="s">
        <v>315</v>
      </c>
      <c r="C92" s="158" t="s">
        <v>167</v>
      </c>
      <c r="D92" s="153">
        <v>174</v>
      </c>
      <c r="E92" s="154">
        <f t="shared" si="21"/>
        <v>6631000</v>
      </c>
      <c r="F92" s="154">
        <v>6459000</v>
      </c>
      <c r="G92" s="154">
        <v>172000</v>
      </c>
      <c r="H92" s="155">
        <f t="shared" si="22"/>
        <v>0.6</v>
      </c>
      <c r="I92" s="155">
        <v>0.5</v>
      </c>
      <c r="J92" s="155">
        <v>0</v>
      </c>
      <c r="K92" s="155">
        <v>0.1</v>
      </c>
      <c r="L92" s="154">
        <f t="shared" si="23"/>
        <v>115817.21871090883</v>
      </c>
      <c r="M92" s="156">
        <f t="shared" si="24"/>
        <v>0.50636534033095948</v>
      </c>
      <c r="N92" s="154">
        <f t="shared" si="25"/>
        <v>46326.887484363535</v>
      </c>
      <c r="O92" s="154">
        <f t="shared" si="26"/>
        <v>69490.331226545299</v>
      </c>
      <c r="P92" s="155">
        <f t="shared" si="27"/>
        <v>1.746602604598233</v>
      </c>
      <c r="Q92" s="156">
        <f t="shared" si="28"/>
        <v>0.69864104183929321</v>
      </c>
      <c r="R92" s="81">
        <f t="shared" si="29"/>
        <v>1.0479615627589398</v>
      </c>
      <c r="S92" s="73">
        <f t="shared" si="30"/>
        <v>0.69864104183929321</v>
      </c>
    </row>
    <row r="93" spans="1:19" ht="18">
      <c r="A93" s="150">
        <v>74</v>
      </c>
      <c r="B93" s="162" t="s">
        <v>316</v>
      </c>
      <c r="C93" s="158" t="s">
        <v>167</v>
      </c>
      <c r="D93" s="153">
        <v>86</v>
      </c>
      <c r="E93" s="154">
        <f t="shared" si="21"/>
        <v>4260000</v>
      </c>
      <c r="F93" s="154">
        <v>4189000</v>
      </c>
      <c r="G93" s="154">
        <v>71000</v>
      </c>
      <c r="H93" s="155">
        <f t="shared" si="22"/>
        <v>0.6</v>
      </c>
      <c r="I93" s="155">
        <v>0.5</v>
      </c>
      <c r="J93" s="155">
        <v>0</v>
      </c>
      <c r="K93" s="155">
        <v>0.1</v>
      </c>
      <c r="L93" s="154">
        <f t="shared" si="23"/>
        <v>94259.255298495176</v>
      </c>
      <c r="M93" s="156">
        <f t="shared" si="24"/>
        <v>0.41211160499116412</v>
      </c>
      <c r="N93" s="154">
        <f t="shared" si="25"/>
        <v>37703.702119398069</v>
      </c>
      <c r="O93" s="154">
        <f t="shared" si="26"/>
        <v>56555.553179097107</v>
      </c>
      <c r="P93" s="155">
        <f t="shared" si="27"/>
        <v>2.2126585750820462</v>
      </c>
      <c r="Q93" s="156">
        <f t="shared" si="28"/>
        <v>0.88506343003281851</v>
      </c>
      <c r="R93" s="81">
        <f t="shared" si="29"/>
        <v>1.3275951450492278</v>
      </c>
      <c r="S93" s="73">
        <f t="shared" si="30"/>
        <v>0.88506343003281851</v>
      </c>
    </row>
    <row r="94" spans="1:19" ht="18">
      <c r="A94" s="150">
        <v>75</v>
      </c>
      <c r="B94" s="162" t="s">
        <v>317</v>
      </c>
      <c r="C94" s="158" t="s">
        <v>167</v>
      </c>
      <c r="D94" s="153">
        <v>103</v>
      </c>
      <c r="E94" s="154">
        <f t="shared" si="21"/>
        <v>5146000</v>
      </c>
      <c r="F94" s="154">
        <v>5041000</v>
      </c>
      <c r="G94" s="154">
        <v>105000</v>
      </c>
      <c r="H94" s="155">
        <f t="shared" si="22"/>
        <v>0.6</v>
      </c>
      <c r="I94" s="155">
        <v>0.5</v>
      </c>
      <c r="J94" s="155">
        <v>0</v>
      </c>
      <c r="K94" s="155">
        <v>0.1</v>
      </c>
      <c r="L94" s="154">
        <f t="shared" si="23"/>
        <v>98423.861866802356</v>
      </c>
      <c r="M94" s="156">
        <f t="shared" si="24"/>
        <v>0.43031971295453364</v>
      </c>
      <c r="N94" s="154">
        <f t="shared" si="25"/>
        <v>39369.544746720945</v>
      </c>
      <c r="O94" s="154">
        <f t="shared" si="26"/>
        <v>59054.31712008141</v>
      </c>
      <c r="P94" s="155">
        <f t="shared" si="27"/>
        <v>1.9126284855577607</v>
      </c>
      <c r="Q94" s="156">
        <f t="shared" si="28"/>
        <v>0.76505139422310431</v>
      </c>
      <c r="R94" s="81">
        <f t="shared" si="29"/>
        <v>1.1475770913346564</v>
      </c>
      <c r="S94" s="73">
        <f t="shared" si="30"/>
        <v>0.76505139422310431</v>
      </c>
    </row>
    <row r="95" spans="1:19" ht="18">
      <c r="A95" s="150">
        <v>76</v>
      </c>
      <c r="B95" s="161" t="s">
        <v>318</v>
      </c>
      <c r="C95" s="158" t="s">
        <v>167</v>
      </c>
      <c r="D95" s="153">
        <v>25</v>
      </c>
      <c r="E95" s="154">
        <f t="shared" si="21"/>
        <v>1133000</v>
      </c>
      <c r="F95" s="154">
        <v>1106000</v>
      </c>
      <c r="G95" s="154">
        <v>27000</v>
      </c>
      <c r="H95" s="155">
        <f t="shared" si="22"/>
        <v>0.5</v>
      </c>
      <c r="I95" s="155">
        <v>0.5</v>
      </c>
      <c r="J95" s="155">
        <v>0</v>
      </c>
      <c r="K95" s="155">
        <v>0</v>
      </c>
      <c r="L95" s="154">
        <f t="shared" si="23"/>
        <v>67117.126090647842</v>
      </c>
      <c r="M95" s="156">
        <f t="shared" si="24"/>
        <v>0.29344329602456337</v>
      </c>
      <c r="N95" s="154">
        <f t="shared" si="25"/>
        <v>26846.850436259137</v>
      </c>
      <c r="O95" s="154">
        <f t="shared" si="26"/>
        <v>40270.275654388708</v>
      </c>
      <c r="P95" s="155">
        <f t="shared" si="27"/>
        <v>5.9238416673122547</v>
      </c>
      <c r="Q95" s="156">
        <f t="shared" si="28"/>
        <v>2.3695366669249021</v>
      </c>
      <c r="R95" s="81">
        <f t="shared" si="29"/>
        <v>3.5543050003873526</v>
      </c>
      <c r="S95" s="73">
        <f t="shared" si="30"/>
        <v>2.3695366669249021</v>
      </c>
    </row>
    <row r="96" spans="1:19" ht="18">
      <c r="A96" s="150">
        <v>77</v>
      </c>
      <c r="B96" s="161" t="s">
        <v>319</v>
      </c>
      <c r="C96" s="158" t="s">
        <v>167</v>
      </c>
      <c r="D96" s="153">
        <v>105</v>
      </c>
      <c r="E96" s="154">
        <f t="shared" si="21"/>
        <v>4728000</v>
      </c>
      <c r="F96" s="154">
        <v>4607000</v>
      </c>
      <c r="G96" s="154">
        <v>121000</v>
      </c>
      <c r="H96" s="155">
        <f t="shared" si="22"/>
        <v>0.6</v>
      </c>
      <c r="I96" s="155">
        <v>0.5</v>
      </c>
      <c r="J96" s="155">
        <v>0</v>
      </c>
      <c r="K96" s="155">
        <v>0.1</v>
      </c>
      <c r="L96" s="154">
        <f t="shared" si="23"/>
        <v>98913.815580720853</v>
      </c>
      <c r="M96" s="156">
        <f t="shared" si="24"/>
        <v>0.43246184330316534</v>
      </c>
      <c r="N96" s="154">
        <f t="shared" si="25"/>
        <v>39565.526232288343</v>
      </c>
      <c r="O96" s="154">
        <f t="shared" si="26"/>
        <v>59348.28934843251</v>
      </c>
      <c r="P96" s="155">
        <f t="shared" si="27"/>
        <v>2.0920857779340283</v>
      </c>
      <c r="Q96" s="156">
        <f t="shared" si="28"/>
        <v>0.8368343111736114</v>
      </c>
      <c r="R96" s="81">
        <f t="shared" si="29"/>
        <v>1.2552514667604169</v>
      </c>
      <c r="S96" s="73">
        <f t="shared" si="30"/>
        <v>0.8368343111736114</v>
      </c>
    </row>
    <row r="97" spans="1:19" ht="18">
      <c r="A97" s="150">
        <v>78</v>
      </c>
      <c r="B97" s="161" t="s">
        <v>320</v>
      </c>
      <c r="C97" s="158" t="s">
        <v>167</v>
      </c>
      <c r="D97" s="153">
        <v>183</v>
      </c>
      <c r="E97" s="154">
        <f t="shared" si="21"/>
        <v>8254000</v>
      </c>
      <c r="F97" s="154">
        <v>8027000</v>
      </c>
      <c r="G97" s="154">
        <v>227000</v>
      </c>
      <c r="H97" s="155">
        <f t="shared" si="22"/>
        <v>0.6</v>
      </c>
      <c r="I97" s="155">
        <v>0.5</v>
      </c>
      <c r="J97" s="155">
        <v>0</v>
      </c>
      <c r="K97" s="155">
        <v>0.1</v>
      </c>
      <c r="L97" s="154">
        <f t="shared" si="23"/>
        <v>118022.01042354204</v>
      </c>
      <c r="M97" s="156">
        <f t="shared" si="24"/>
        <v>0.51600492689980226</v>
      </c>
      <c r="N97" s="154">
        <f t="shared" si="25"/>
        <v>47208.804169416821</v>
      </c>
      <c r="O97" s="154">
        <f t="shared" si="26"/>
        <v>70813.206254125223</v>
      </c>
      <c r="P97" s="155">
        <f t="shared" si="27"/>
        <v>1.4298765498369526</v>
      </c>
      <c r="Q97" s="156">
        <f t="shared" si="28"/>
        <v>0.57195061993478102</v>
      </c>
      <c r="R97" s="81">
        <f t="shared" si="29"/>
        <v>0.85792592990217142</v>
      </c>
      <c r="S97" s="73">
        <f t="shared" si="30"/>
        <v>0.57195061993478102</v>
      </c>
    </row>
    <row r="98" spans="1:19" ht="18">
      <c r="A98" s="150">
        <v>79</v>
      </c>
      <c r="B98" s="161" t="s">
        <v>321</v>
      </c>
      <c r="C98" s="158" t="s">
        <v>167</v>
      </c>
      <c r="D98" s="153">
        <v>41</v>
      </c>
      <c r="E98" s="154">
        <f t="shared" si="21"/>
        <v>2136000</v>
      </c>
      <c r="F98" s="154">
        <v>2072000</v>
      </c>
      <c r="G98" s="154">
        <v>64000</v>
      </c>
      <c r="H98" s="155">
        <f t="shared" si="22"/>
        <v>0.5</v>
      </c>
      <c r="I98" s="155">
        <v>0.5</v>
      </c>
      <c r="J98" s="155">
        <v>0</v>
      </c>
      <c r="K98" s="155">
        <v>0</v>
      </c>
      <c r="L98" s="154">
        <f t="shared" si="23"/>
        <v>71036.75580199578</v>
      </c>
      <c r="M98" s="156">
        <f t="shared" si="24"/>
        <v>0.31058033881361707</v>
      </c>
      <c r="N98" s="154">
        <f t="shared" si="25"/>
        <v>28414.702320798315</v>
      </c>
      <c r="O98" s="154">
        <f t="shared" si="26"/>
        <v>42622.053481197465</v>
      </c>
      <c r="P98" s="155">
        <f t="shared" si="27"/>
        <v>3.3256908147001774</v>
      </c>
      <c r="Q98" s="156">
        <f t="shared" si="28"/>
        <v>1.3302763258800709</v>
      </c>
      <c r="R98" s="81">
        <f t="shared" si="29"/>
        <v>1.9954144888201062</v>
      </c>
      <c r="S98" s="73">
        <f t="shared" si="30"/>
        <v>1.3302763258800709</v>
      </c>
    </row>
    <row r="99" spans="1:19" ht="18">
      <c r="A99" s="150">
        <v>80</v>
      </c>
      <c r="B99" s="161" t="s">
        <v>322</v>
      </c>
      <c r="C99" s="158" t="s">
        <v>167</v>
      </c>
      <c r="D99" s="153">
        <v>100</v>
      </c>
      <c r="E99" s="154">
        <f t="shared" si="21"/>
        <v>3994000</v>
      </c>
      <c r="F99" s="154">
        <v>3797000</v>
      </c>
      <c r="G99" s="154">
        <v>197000</v>
      </c>
      <c r="H99" s="155">
        <f t="shared" si="22"/>
        <v>0.6</v>
      </c>
      <c r="I99" s="155">
        <v>0.5</v>
      </c>
      <c r="J99" s="155">
        <v>0</v>
      </c>
      <c r="K99" s="155">
        <v>0.1</v>
      </c>
      <c r="L99" s="154">
        <f t="shared" si="23"/>
        <v>97688.931295924616</v>
      </c>
      <c r="M99" s="156">
        <f t="shared" si="24"/>
        <v>0.42710651743158601</v>
      </c>
      <c r="N99" s="154">
        <f t="shared" si="25"/>
        <v>39075.572518369845</v>
      </c>
      <c r="O99" s="154">
        <f t="shared" si="26"/>
        <v>58613.358777554771</v>
      </c>
      <c r="P99" s="155">
        <f t="shared" si="27"/>
        <v>2.4458921205789839</v>
      </c>
      <c r="Q99" s="156">
        <f t="shared" si="28"/>
        <v>0.97835684823159352</v>
      </c>
      <c r="R99" s="81">
        <f t="shared" si="29"/>
        <v>1.4675352723473902</v>
      </c>
      <c r="S99" s="73">
        <f t="shared" si="30"/>
        <v>0.97835684823159352</v>
      </c>
    </row>
    <row r="100" spans="1:19" ht="18">
      <c r="A100" s="150">
        <v>81</v>
      </c>
      <c r="B100" s="161" t="s">
        <v>323</v>
      </c>
      <c r="C100" s="158" t="s">
        <v>167</v>
      </c>
      <c r="D100" s="153">
        <v>22</v>
      </c>
      <c r="E100" s="154">
        <f t="shared" si="21"/>
        <v>708000</v>
      </c>
      <c r="F100" s="154">
        <v>674000</v>
      </c>
      <c r="G100" s="154">
        <v>34000</v>
      </c>
      <c r="H100" s="155">
        <f t="shared" si="22"/>
        <v>0.5</v>
      </c>
      <c r="I100" s="155">
        <v>0.5</v>
      </c>
      <c r="J100" s="155">
        <v>0</v>
      </c>
      <c r="K100" s="155">
        <v>0</v>
      </c>
      <c r="L100" s="154">
        <f t="shared" si="23"/>
        <v>66382.195519770103</v>
      </c>
      <c r="M100" s="156">
        <f t="shared" si="24"/>
        <v>0.2902301005016158</v>
      </c>
      <c r="N100" s="154">
        <f t="shared" si="25"/>
        <v>26552.878207908041</v>
      </c>
      <c r="O100" s="154">
        <f t="shared" si="26"/>
        <v>39829.317311862062</v>
      </c>
      <c r="P100" s="155">
        <f t="shared" si="27"/>
        <v>9.3760163163517092</v>
      </c>
      <c r="Q100" s="156">
        <f t="shared" si="28"/>
        <v>3.7504065265406838</v>
      </c>
      <c r="R100" s="81">
        <f t="shared" si="29"/>
        <v>5.6256097898110262</v>
      </c>
      <c r="S100" s="73">
        <f t="shared" si="30"/>
        <v>3.7504065265406838</v>
      </c>
    </row>
    <row r="101" spans="1:19" ht="18">
      <c r="A101" s="150">
        <v>82</v>
      </c>
      <c r="B101" s="161" t="s">
        <v>324</v>
      </c>
      <c r="C101" s="158" t="s">
        <v>167</v>
      </c>
      <c r="D101" s="153">
        <v>155</v>
      </c>
      <c r="E101" s="154">
        <f t="shared" si="21"/>
        <v>5780000</v>
      </c>
      <c r="F101" s="154">
        <v>5595000</v>
      </c>
      <c r="G101" s="154">
        <v>185000</v>
      </c>
      <c r="H101" s="155">
        <f t="shared" si="22"/>
        <v>0.6</v>
      </c>
      <c r="I101" s="155">
        <v>0.5</v>
      </c>
      <c r="J101" s="155">
        <v>0</v>
      </c>
      <c r="K101" s="155">
        <v>0.1</v>
      </c>
      <c r="L101" s="154">
        <f t="shared" si="23"/>
        <v>111162.65842868315</v>
      </c>
      <c r="M101" s="156">
        <f t="shared" si="24"/>
        <v>0.4860151020189582</v>
      </c>
      <c r="N101" s="154">
        <f t="shared" si="25"/>
        <v>44465.063371473261</v>
      </c>
      <c r="O101" s="154">
        <f t="shared" si="26"/>
        <v>66697.595057209895</v>
      </c>
      <c r="P101" s="155">
        <f t="shared" si="27"/>
        <v>1.9232293845792934</v>
      </c>
      <c r="Q101" s="156">
        <f t="shared" si="28"/>
        <v>0.76929175383171733</v>
      </c>
      <c r="R101" s="81">
        <f t="shared" si="29"/>
        <v>1.1539376307475762</v>
      </c>
      <c r="S101" s="73">
        <f t="shared" si="30"/>
        <v>0.76929175383171733</v>
      </c>
    </row>
    <row r="102" spans="1:19" ht="18">
      <c r="A102" s="150">
        <v>83</v>
      </c>
      <c r="B102" s="161" t="s">
        <v>325</v>
      </c>
      <c r="C102" s="158" t="s">
        <v>167</v>
      </c>
      <c r="D102" s="153">
        <v>65</v>
      </c>
      <c r="E102" s="154">
        <f t="shared" si="21"/>
        <v>1802000</v>
      </c>
      <c r="F102" s="154">
        <v>1772000</v>
      </c>
      <c r="G102" s="154">
        <v>30000</v>
      </c>
      <c r="H102" s="155">
        <f t="shared" si="22"/>
        <v>0.6</v>
      </c>
      <c r="I102" s="155">
        <v>0.5</v>
      </c>
      <c r="J102" s="155">
        <v>0</v>
      </c>
      <c r="K102" s="155">
        <v>0.1</v>
      </c>
      <c r="L102" s="154">
        <f t="shared" si="23"/>
        <v>89114.741302351016</v>
      </c>
      <c r="M102" s="156">
        <f t="shared" si="24"/>
        <v>0.38961923633053108</v>
      </c>
      <c r="N102" s="154">
        <f t="shared" si="25"/>
        <v>35645.896520940405</v>
      </c>
      <c r="O102" s="154">
        <f t="shared" si="26"/>
        <v>53468.844781410611</v>
      </c>
      <c r="P102" s="155">
        <f t="shared" si="27"/>
        <v>4.9453241566232524</v>
      </c>
      <c r="Q102" s="156">
        <f t="shared" si="28"/>
        <v>1.978129662649301</v>
      </c>
      <c r="R102" s="81">
        <f t="shared" si="29"/>
        <v>2.9671944939739516</v>
      </c>
      <c r="S102" s="73">
        <f t="shared" si="30"/>
        <v>1.978129662649301</v>
      </c>
    </row>
    <row r="103" spans="1:19" ht="18">
      <c r="A103" s="150">
        <v>84</v>
      </c>
      <c r="B103" s="161" t="s">
        <v>326</v>
      </c>
      <c r="C103" s="158" t="s">
        <v>167</v>
      </c>
      <c r="D103" s="153">
        <v>194</v>
      </c>
      <c r="E103" s="154">
        <f t="shared" si="21"/>
        <v>8415000</v>
      </c>
      <c r="F103" s="154">
        <v>8178000</v>
      </c>
      <c r="G103" s="154">
        <v>237000</v>
      </c>
      <c r="H103" s="155">
        <f t="shared" si="22"/>
        <v>0.6</v>
      </c>
      <c r="I103" s="155">
        <v>0.5</v>
      </c>
      <c r="J103" s="155">
        <v>0</v>
      </c>
      <c r="K103" s="155">
        <v>0.1</v>
      </c>
      <c r="L103" s="154">
        <f t="shared" si="23"/>
        <v>120716.75585009374</v>
      </c>
      <c r="M103" s="156">
        <f t="shared" si="24"/>
        <v>0.52778664381727669</v>
      </c>
      <c r="N103" s="154">
        <f t="shared" si="25"/>
        <v>48286.702340037504</v>
      </c>
      <c r="O103" s="154">
        <f t="shared" si="26"/>
        <v>72430.053510056241</v>
      </c>
      <c r="P103" s="155">
        <f t="shared" si="27"/>
        <v>1.4345425531799614</v>
      </c>
      <c r="Q103" s="156">
        <f t="shared" si="28"/>
        <v>0.57381702127198464</v>
      </c>
      <c r="R103" s="81">
        <f t="shared" si="29"/>
        <v>0.86072553190797674</v>
      </c>
      <c r="S103" s="73">
        <f t="shared" si="30"/>
        <v>0.57381702127198464</v>
      </c>
    </row>
    <row r="104" spans="1:19" ht="18">
      <c r="A104" s="150">
        <v>85</v>
      </c>
      <c r="B104" s="161" t="s">
        <v>327</v>
      </c>
      <c r="C104" s="158" t="s">
        <v>167</v>
      </c>
      <c r="D104" s="153">
        <v>341</v>
      </c>
      <c r="E104" s="154">
        <f t="shared" si="21"/>
        <v>13319000</v>
      </c>
      <c r="F104" s="154">
        <v>13029000</v>
      </c>
      <c r="G104" s="154">
        <v>290000</v>
      </c>
      <c r="H104" s="155">
        <f t="shared" si="22"/>
        <v>0.8</v>
      </c>
      <c r="I104" s="155">
        <v>0.5</v>
      </c>
      <c r="J104" s="155">
        <v>0.1</v>
      </c>
      <c r="K104" s="155">
        <v>0.2</v>
      </c>
      <c r="L104" s="154">
        <f t="shared" si="23"/>
        <v>181125.4356897696</v>
      </c>
      <c r="M104" s="156">
        <f t="shared" si="24"/>
        <v>0.79189989110837455</v>
      </c>
      <c r="N104" s="154">
        <f t="shared" si="25"/>
        <v>72450.174275907848</v>
      </c>
      <c r="O104" s="154">
        <f t="shared" si="26"/>
        <v>108675.26141386175</v>
      </c>
      <c r="P104" s="155">
        <f t="shared" si="27"/>
        <v>1.3599026630360358</v>
      </c>
      <c r="Q104" s="156">
        <f t="shared" si="28"/>
        <v>0.54396106521441434</v>
      </c>
      <c r="R104" s="81">
        <f t="shared" si="29"/>
        <v>0.81594159782162146</v>
      </c>
      <c r="S104" s="73">
        <f t="shared" si="30"/>
        <v>0.54396106521441434</v>
      </c>
    </row>
    <row r="105" spans="1:19" ht="18">
      <c r="A105" s="150">
        <v>86</v>
      </c>
      <c r="B105" s="161" t="s">
        <v>328</v>
      </c>
      <c r="C105" s="158" t="s">
        <v>167</v>
      </c>
      <c r="D105" s="153">
        <v>197</v>
      </c>
      <c r="E105" s="154">
        <f t="shared" si="21"/>
        <v>9071000</v>
      </c>
      <c r="F105" s="154">
        <v>8916000</v>
      </c>
      <c r="G105" s="154">
        <v>155000</v>
      </c>
      <c r="H105" s="155">
        <f t="shared" si="22"/>
        <v>0.6</v>
      </c>
      <c r="I105" s="155">
        <v>0.5</v>
      </c>
      <c r="J105" s="155">
        <v>0</v>
      </c>
      <c r="K105" s="155">
        <v>0.1</v>
      </c>
      <c r="L105" s="154">
        <f t="shared" si="23"/>
        <v>121451.68642097148</v>
      </c>
      <c r="M105" s="156">
        <f t="shared" si="24"/>
        <v>0.53099983934022432</v>
      </c>
      <c r="N105" s="154">
        <f t="shared" si="25"/>
        <v>48580.674568388597</v>
      </c>
      <c r="O105" s="154">
        <f t="shared" si="26"/>
        <v>72871.011852582888</v>
      </c>
      <c r="P105" s="155">
        <f t="shared" si="27"/>
        <v>1.3389007432584223</v>
      </c>
      <c r="Q105" s="156">
        <f t="shared" si="28"/>
        <v>0.53556029730336896</v>
      </c>
      <c r="R105" s="81">
        <f t="shared" si="29"/>
        <v>0.80334044595505338</v>
      </c>
      <c r="S105" s="73">
        <f t="shared" si="30"/>
        <v>0.53556029730336896</v>
      </c>
    </row>
    <row r="106" spans="1:19" ht="18">
      <c r="A106" s="150">
        <v>87</v>
      </c>
      <c r="B106" s="161" t="s">
        <v>329</v>
      </c>
      <c r="C106" s="158" t="s">
        <v>167</v>
      </c>
      <c r="D106" s="153">
        <v>74</v>
      </c>
      <c r="E106" s="154">
        <f t="shared" si="21"/>
        <v>4341000</v>
      </c>
      <c r="F106" s="154">
        <v>4276000</v>
      </c>
      <c r="G106" s="154">
        <v>65000</v>
      </c>
      <c r="H106" s="155">
        <f t="shared" si="22"/>
        <v>0.6</v>
      </c>
      <c r="I106" s="155">
        <v>0.5</v>
      </c>
      <c r="J106" s="155">
        <v>0</v>
      </c>
      <c r="K106" s="155">
        <v>0.1</v>
      </c>
      <c r="L106" s="154">
        <f t="shared" si="23"/>
        <v>91319.533014984219</v>
      </c>
      <c r="M106" s="156">
        <f t="shared" si="24"/>
        <v>0.3992588228993737</v>
      </c>
      <c r="N106" s="154">
        <f t="shared" si="25"/>
        <v>36527.813205993691</v>
      </c>
      <c r="O106" s="154">
        <f t="shared" si="26"/>
        <v>54791.719808990529</v>
      </c>
      <c r="P106" s="155">
        <f t="shared" si="27"/>
        <v>2.1036519929736057</v>
      </c>
      <c r="Q106" s="156">
        <f t="shared" si="28"/>
        <v>0.84146079718944233</v>
      </c>
      <c r="R106" s="81">
        <f t="shared" si="29"/>
        <v>1.2621911957841634</v>
      </c>
      <c r="S106" s="73">
        <f t="shared" si="30"/>
        <v>0.84146079718944233</v>
      </c>
    </row>
    <row r="107" spans="1:19" ht="18">
      <c r="A107" s="150">
        <v>88</v>
      </c>
      <c r="B107" s="161" t="s">
        <v>330</v>
      </c>
      <c r="C107" s="158" t="s">
        <v>167</v>
      </c>
      <c r="D107" s="153">
        <v>23</v>
      </c>
      <c r="E107" s="154">
        <f t="shared" si="21"/>
        <v>1724000</v>
      </c>
      <c r="F107" s="154">
        <v>1672000</v>
      </c>
      <c r="G107" s="154">
        <v>52000</v>
      </c>
      <c r="H107" s="155">
        <f t="shared" si="22"/>
        <v>0.5</v>
      </c>
      <c r="I107" s="155">
        <v>0.5</v>
      </c>
      <c r="J107" s="155">
        <v>0</v>
      </c>
      <c r="K107" s="155">
        <v>0</v>
      </c>
      <c r="L107" s="154">
        <f t="shared" si="23"/>
        <v>66627.172376729344</v>
      </c>
      <c r="M107" s="156">
        <f t="shared" si="24"/>
        <v>0.29130116567593162</v>
      </c>
      <c r="N107" s="154">
        <f t="shared" si="25"/>
        <v>26650.86895069174</v>
      </c>
      <c r="O107" s="154">
        <f t="shared" si="26"/>
        <v>39976.303426037601</v>
      </c>
      <c r="P107" s="155">
        <f t="shared" si="27"/>
        <v>3.8646851726641147</v>
      </c>
      <c r="Q107" s="156">
        <f t="shared" si="28"/>
        <v>1.5458740690656461</v>
      </c>
      <c r="R107" s="81">
        <f t="shared" si="29"/>
        <v>2.3188111035984686</v>
      </c>
      <c r="S107" s="73">
        <f t="shared" si="30"/>
        <v>1.5458740690656461</v>
      </c>
    </row>
    <row r="108" spans="1:19" ht="18">
      <c r="A108" s="150">
        <v>89</v>
      </c>
      <c r="B108" s="161" t="s">
        <v>331</v>
      </c>
      <c r="C108" s="158" t="s">
        <v>167</v>
      </c>
      <c r="D108" s="153">
        <v>136</v>
      </c>
      <c r="E108" s="154">
        <f t="shared" si="21"/>
        <v>6195000</v>
      </c>
      <c r="F108" s="154">
        <v>6048000</v>
      </c>
      <c r="G108" s="154">
        <v>147000</v>
      </c>
      <c r="H108" s="155">
        <f t="shared" si="22"/>
        <v>0.6</v>
      </c>
      <c r="I108" s="155">
        <v>0.5</v>
      </c>
      <c r="J108" s="155">
        <v>0</v>
      </c>
      <c r="K108" s="155">
        <v>0.1</v>
      </c>
      <c r="L108" s="154">
        <f t="shared" si="23"/>
        <v>106508.09814645749</v>
      </c>
      <c r="M108" s="156">
        <f t="shared" si="24"/>
        <v>0.46566486370695692</v>
      </c>
      <c r="N108" s="154">
        <f t="shared" si="25"/>
        <v>42603.239258582995</v>
      </c>
      <c r="O108" s="154">
        <f t="shared" si="26"/>
        <v>63904.858887874492</v>
      </c>
      <c r="P108" s="155">
        <f t="shared" si="27"/>
        <v>1.7192590499831717</v>
      </c>
      <c r="Q108" s="156">
        <f t="shared" si="28"/>
        <v>0.68770361999326868</v>
      </c>
      <c r="R108" s="81">
        <f t="shared" si="29"/>
        <v>1.031555429989903</v>
      </c>
      <c r="S108" s="73">
        <f t="shared" si="30"/>
        <v>0.68770361999326868</v>
      </c>
    </row>
    <row r="109" spans="1:19" ht="18">
      <c r="A109" s="150">
        <v>90</v>
      </c>
      <c r="B109" s="161" t="s">
        <v>332</v>
      </c>
      <c r="C109" s="158" t="s">
        <v>167</v>
      </c>
      <c r="D109" s="153">
        <v>36</v>
      </c>
      <c r="E109" s="154">
        <f t="shared" si="21"/>
        <v>1281000</v>
      </c>
      <c r="F109" s="154">
        <v>1246000</v>
      </c>
      <c r="G109" s="154">
        <v>35000</v>
      </c>
      <c r="H109" s="155">
        <f t="shared" si="22"/>
        <v>0.5</v>
      </c>
      <c r="I109" s="155">
        <v>0.5</v>
      </c>
      <c r="J109" s="155">
        <v>0</v>
      </c>
      <c r="K109" s="155">
        <v>0</v>
      </c>
      <c r="L109" s="154">
        <f t="shared" si="23"/>
        <v>69811.871517199557</v>
      </c>
      <c r="M109" s="156">
        <f t="shared" si="24"/>
        <v>0.30522501294203785</v>
      </c>
      <c r="N109" s="154">
        <f t="shared" si="25"/>
        <v>27924.748606879824</v>
      </c>
      <c r="O109" s="154">
        <f t="shared" si="26"/>
        <v>41887.122910319733</v>
      </c>
      <c r="P109" s="155">
        <f t="shared" si="27"/>
        <v>5.4497948100858356</v>
      </c>
      <c r="Q109" s="156">
        <f t="shared" si="28"/>
        <v>2.1799179240343345</v>
      </c>
      <c r="R109" s="81">
        <f t="shared" si="29"/>
        <v>3.2698768860515015</v>
      </c>
      <c r="S109" s="73">
        <f t="shared" si="30"/>
        <v>2.1799179240343345</v>
      </c>
    </row>
    <row r="110" spans="1:19" ht="18">
      <c r="A110" s="150">
        <v>91</v>
      </c>
      <c r="B110" s="161" t="s">
        <v>333</v>
      </c>
      <c r="C110" s="158" t="s">
        <v>167</v>
      </c>
      <c r="D110" s="153">
        <v>42</v>
      </c>
      <c r="E110" s="154">
        <f t="shared" si="21"/>
        <v>1600000</v>
      </c>
      <c r="F110" s="154">
        <v>1559000</v>
      </c>
      <c r="G110" s="154">
        <v>41000</v>
      </c>
      <c r="H110" s="155">
        <f t="shared" si="22"/>
        <v>0.5</v>
      </c>
      <c r="I110" s="155">
        <v>0.5</v>
      </c>
      <c r="J110" s="155">
        <v>0</v>
      </c>
      <c r="K110" s="155">
        <v>0</v>
      </c>
      <c r="L110" s="154">
        <f t="shared" si="23"/>
        <v>71281.732658955021</v>
      </c>
      <c r="M110" s="156">
        <f t="shared" si="24"/>
        <v>0.31165140398793295</v>
      </c>
      <c r="N110" s="154">
        <f t="shared" si="25"/>
        <v>28512.69306358201</v>
      </c>
      <c r="O110" s="154">
        <f t="shared" si="26"/>
        <v>42769.039595373011</v>
      </c>
      <c r="P110" s="155">
        <f t="shared" si="27"/>
        <v>4.4551082911846889</v>
      </c>
      <c r="Q110" s="156">
        <f t="shared" si="28"/>
        <v>1.7820433164738758</v>
      </c>
      <c r="R110" s="81">
        <f t="shared" si="29"/>
        <v>2.6730649747108131</v>
      </c>
      <c r="S110" s="73">
        <f t="shared" si="30"/>
        <v>1.7820433164738758</v>
      </c>
    </row>
    <row r="111" spans="1:19" ht="18">
      <c r="A111" s="150">
        <v>92</v>
      </c>
      <c r="B111" s="161" t="s">
        <v>334</v>
      </c>
      <c r="C111" s="158" t="s">
        <v>167</v>
      </c>
      <c r="D111" s="153">
        <v>258</v>
      </c>
      <c r="E111" s="154">
        <f t="shared" si="21"/>
        <v>10745000</v>
      </c>
      <c r="F111" s="154">
        <v>10577000</v>
      </c>
      <c r="G111" s="154">
        <v>168000</v>
      </c>
      <c r="H111" s="155">
        <f t="shared" si="22"/>
        <v>0.8</v>
      </c>
      <c r="I111" s="155">
        <v>0.5</v>
      </c>
      <c r="J111" s="155">
        <v>0.1</v>
      </c>
      <c r="K111" s="155">
        <v>0.2</v>
      </c>
      <c r="L111" s="154">
        <f t="shared" si="23"/>
        <v>160792.35656215218</v>
      </c>
      <c r="M111" s="156">
        <f t="shared" si="24"/>
        <v>0.70300148164015841</v>
      </c>
      <c r="N111" s="154">
        <f t="shared" si="25"/>
        <v>64316.94262486088</v>
      </c>
      <c r="O111" s="154">
        <f t="shared" si="26"/>
        <v>96475.413937291305</v>
      </c>
      <c r="P111" s="155">
        <f t="shared" si="27"/>
        <v>1.4964388698199365</v>
      </c>
      <c r="Q111" s="156">
        <f t="shared" si="28"/>
        <v>0.59857554792797463</v>
      </c>
      <c r="R111" s="81">
        <f t="shared" si="29"/>
        <v>0.89786332189196183</v>
      </c>
      <c r="S111" s="73">
        <f t="shared" si="30"/>
        <v>0.59857554792797463</v>
      </c>
    </row>
    <row r="112" spans="1:19" ht="18">
      <c r="A112" s="150">
        <v>93</v>
      </c>
      <c r="B112" s="161" t="s">
        <v>335</v>
      </c>
      <c r="C112" s="158" t="s">
        <v>167</v>
      </c>
      <c r="D112" s="153">
        <v>136</v>
      </c>
      <c r="E112" s="154">
        <f t="shared" si="21"/>
        <v>6521000</v>
      </c>
      <c r="F112" s="154">
        <v>6437000</v>
      </c>
      <c r="G112" s="154">
        <v>84000</v>
      </c>
      <c r="H112" s="155">
        <f t="shared" si="22"/>
        <v>0.6</v>
      </c>
      <c r="I112" s="155">
        <v>0.5</v>
      </c>
      <c r="J112" s="155">
        <v>0</v>
      </c>
      <c r="K112" s="155">
        <v>0.1</v>
      </c>
      <c r="L112" s="154">
        <f t="shared" si="23"/>
        <v>106508.09814645749</v>
      </c>
      <c r="M112" s="156">
        <f t="shared" si="24"/>
        <v>0.46566486370695692</v>
      </c>
      <c r="N112" s="154">
        <f t="shared" si="25"/>
        <v>42603.239258582995</v>
      </c>
      <c r="O112" s="154">
        <f t="shared" si="26"/>
        <v>63904.858887874492</v>
      </c>
      <c r="P112" s="155">
        <f t="shared" si="27"/>
        <v>1.6333092799640774</v>
      </c>
      <c r="Q112" s="156">
        <f t="shared" si="28"/>
        <v>0.65332371198563099</v>
      </c>
      <c r="R112" s="81">
        <f t="shared" si="29"/>
        <v>0.97998556797844649</v>
      </c>
      <c r="S112" s="73">
        <f t="shared" si="30"/>
        <v>0.65332371198563099</v>
      </c>
    </row>
    <row r="113" spans="1:19" ht="18">
      <c r="A113" s="150">
        <v>94</v>
      </c>
      <c r="B113" s="163" t="s">
        <v>336</v>
      </c>
      <c r="C113" s="158" t="s">
        <v>167</v>
      </c>
      <c r="D113" s="153">
        <v>206</v>
      </c>
      <c r="E113" s="154">
        <f t="shared" si="21"/>
        <v>6219000</v>
      </c>
      <c r="F113" s="154">
        <v>6028000</v>
      </c>
      <c r="G113" s="154">
        <v>191000</v>
      </c>
      <c r="H113" s="155">
        <f t="shared" si="22"/>
        <v>0.6</v>
      </c>
      <c r="I113" s="155">
        <v>0.5</v>
      </c>
      <c r="J113" s="155">
        <v>0</v>
      </c>
      <c r="K113" s="155">
        <v>0.1</v>
      </c>
      <c r="L113" s="154">
        <f t="shared" si="23"/>
        <v>123656.4781336047</v>
      </c>
      <c r="M113" s="156">
        <f t="shared" si="24"/>
        <v>0.540639425909067</v>
      </c>
      <c r="N113" s="154">
        <f t="shared" si="25"/>
        <v>49462.591253441882</v>
      </c>
      <c r="O113" s="154">
        <f t="shared" si="26"/>
        <v>74193.886880162812</v>
      </c>
      <c r="P113" s="155">
        <f t="shared" si="27"/>
        <v>1.9883659452259961</v>
      </c>
      <c r="Q113" s="156">
        <f t="shared" si="28"/>
        <v>0.79534637809039843</v>
      </c>
      <c r="R113" s="81">
        <f t="shared" si="29"/>
        <v>1.1930195671355976</v>
      </c>
      <c r="S113" s="73">
        <f t="shared" si="30"/>
        <v>0.79534637809039843</v>
      </c>
    </row>
    <row r="114" spans="1:19" ht="18">
      <c r="A114" s="150">
        <v>95</v>
      </c>
      <c r="B114" s="164" t="s">
        <v>445</v>
      </c>
      <c r="C114" s="158" t="s">
        <v>167</v>
      </c>
      <c r="D114" s="153">
        <v>77</v>
      </c>
      <c r="E114" s="154">
        <f t="shared" si="21"/>
        <v>2394000</v>
      </c>
      <c r="F114" s="154">
        <v>2310000</v>
      </c>
      <c r="G114" s="154">
        <v>84000</v>
      </c>
      <c r="H114" s="155">
        <f t="shared" si="22"/>
        <v>0.6</v>
      </c>
      <c r="I114" s="155">
        <v>0.5</v>
      </c>
      <c r="J114" s="155">
        <v>0</v>
      </c>
      <c r="K114" s="155">
        <v>0.1</v>
      </c>
      <c r="L114" s="154">
        <f t="shared" si="23"/>
        <v>92054.463585861959</v>
      </c>
      <c r="M114" s="156">
        <f t="shared" si="24"/>
        <v>0.40247201842232133</v>
      </c>
      <c r="N114" s="154">
        <f t="shared" si="25"/>
        <v>36821.785434344783</v>
      </c>
      <c r="O114" s="154">
        <f t="shared" si="26"/>
        <v>55232.678151517175</v>
      </c>
      <c r="P114" s="155">
        <f t="shared" si="27"/>
        <v>3.845215688632496</v>
      </c>
      <c r="Q114" s="156">
        <f t="shared" si="28"/>
        <v>1.5380862754529985</v>
      </c>
      <c r="R114" s="81">
        <f t="shared" si="29"/>
        <v>2.3071294131794975</v>
      </c>
      <c r="S114" s="73">
        <f t="shared" si="30"/>
        <v>1.5380862754529985</v>
      </c>
    </row>
    <row r="115" spans="1:19" ht="18">
      <c r="A115" s="150">
        <v>96</v>
      </c>
      <c r="B115" s="164" t="s">
        <v>337</v>
      </c>
      <c r="C115" s="158" t="s">
        <v>167</v>
      </c>
      <c r="D115" s="153">
        <v>93</v>
      </c>
      <c r="E115" s="154">
        <f t="shared" si="21"/>
        <v>3014000</v>
      </c>
      <c r="F115" s="154">
        <v>2920000</v>
      </c>
      <c r="G115" s="154">
        <v>94000</v>
      </c>
      <c r="H115" s="155">
        <f t="shared" si="22"/>
        <v>0.6</v>
      </c>
      <c r="I115" s="155">
        <v>0.5</v>
      </c>
      <c r="J115" s="155">
        <v>0</v>
      </c>
      <c r="K115" s="155">
        <v>0.1</v>
      </c>
      <c r="L115" s="154">
        <f t="shared" si="23"/>
        <v>95974.093297209896</v>
      </c>
      <c r="M115" s="156">
        <f t="shared" si="24"/>
        <v>0.41960906121137498</v>
      </c>
      <c r="N115" s="154">
        <f t="shared" si="25"/>
        <v>38389.637318883957</v>
      </c>
      <c r="O115" s="154">
        <f t="shared" si="26"/>
        <v>57584.455978325939</v>
      </c>
      <c r="P115" s="155">
        <f t="shared" si="27"/>
        <v>3.1842764863042436</v>
      </c>
      <c r="Q115" s="156">
        <f t="shared" si="28"/>
        <v>1.2737105945216973</v>
      </c>
      <c r="R115" s="81">
        <f t="shared" si="29"/>
        <v>1.9105658917825463</v>
      </c>
      <c r="S115" s="73">
        <f t="shared" si="30"/>
        <v>1.2737105945216973</v>
      </c>
    </row>
    <row r="116" spans="1:19" ht="18">
      <c r="A116" s="150">
        <v>97</v>
      </c>
      <c r="B116" s="164" t="s">
        <v>338</v>
      </c>
      <c r="C116" s="158" t="s">
        <v>167</v>
      </c>
      <c r="D116" s="153">
        <v>78</v>
      </c>
      <c r="E116" s="154">
        <f t="shared" ref="E116:E147" si="31">F116+G116</f>
        <v>2416000</v>
      </c>
      <c r="F116" s="154">
        <v>2343000</v>
      </c>
      <c r="G116" s="154">
        <v>73000</v>
      </c>
      <c r="H116" s="155">
        <f t="shared" ref="H116:H147" si="32">SUM(I116:K116)</f>
        <v>0.6</v>
      </c>
      <c r="I116" s="155">
        <v>0.5</v>
      </c>
      <c r="J116" s="155">
        <v>0</v>
      </c>
      <c r="K116" s="155">
        <v>0.1</v>
      </c>
      <c r="L116" s="154">
        <f t="shared" ref="L116:L147" si="33">D116*$E$16+H116*$E$17</f>
        <v>92299.440442821215</v>
      </c>
      <c r="M116" s="156">
        <f t="shared" ref="M116:M147" si="34">L116/$L$19*100*80%</f>
        <v>0.40354308359663726</v>
      </c>
      <c r="N116" s="154">
        <f t="shared" ref="N116:N147" si="35">L116*40%</f>
        <v>36919.776177128486</v>
      </c>
      <c r="O116" s="154">
        <f t="shared" ref="O116:O147" si="36">L116-N116</f>
        <v>55379.664265692729</v>
      </c>
      <c r="P116" s="155">
        <f t="shared" ref="P116:P147" si="37">Q116+R116</f>
        <v>3.8203410779313418</v>
      </c>
      <c r="Q116" s="156">
        <f t="shared" ref="Q116:Q147" si="38">N116/E116*100</f>
        <v>1.5281364311725367</v>
      </c>
      <c r="R116" s="81">
        <f t="shared" ref="R116:R147" si="39">O116/E116*100</f>
        <v>2.2922046467588051</v>
      </c>
      <c r="S116" s="73">
        <f t="shared" ref="S116:S147" si="40">Q116</f>
        <v>1.5281364311725367</v>
      </c>
    </row>
    <row r="117" spans="1:19" ht="18">
      <c r="A117" s="150">
        <v>98</v>
      </c>
      <c r="B117" s="164" t="s">
        <v>339</v>
      </c>
      <c r="C117" s="158" t="s">
        <v>167</v>
      </c>
      <c r="D117" s="153">
        <v>38</v>
      </c>
      <c r="E117" s="154">
        <f t="shared" si="31"/>
        <v>1087000</v>
      </c>
      <c r="F117" s="154">
        <v>1043000</v>
      </c>
      <c r="G117" s="154">
        <v>44000</v>
      </c>
      <c r="H117" s="155">
        <f t="shared" si="32"/>
        <v>0.5</v>
      </c>
      <c r="I117" s="155">
        <v>0.5</v>
      </c>
      <c r="J117" s="155">
        <v>0</v>
      </c>
      <c r="K117" s="155">
        <v>0</v>
      </c>
      <c r="L117" s="154">
        <f t="shared" si="33"/>
        <v>70301.82523111804</v>
      </c>
      <c r="M117" s="156">
        <f t="shared" si="34"/>
        <v>0.3073671432906695</v>
      </c>
      <c r="N117" s="154">
        <f t="shared" si="35"/>
        <v>28120.730092447218</v>
      </c>
      <c r="O117" s="154">
        <f t="shared" si="36"/>
        <v>42181.095138670818</v>
      </c>
      <c r="P117" s="155">
        <f t="shared" si="37"/>
        <v>6.4675092208940228</v>
      </c>
      <c r="Q117" s="156">
        <f t="shared" si="38"/>
        <v>2.5870036883576097</v>
      </c>
      <c r="R117" s="81">
        <f t="shared" si="39"/>
        <v>3.8805055325364135</v>
      </c>
      <c r="S117" s="73">
        <f t="shared" si="40"/>
        <v>2.5870036883576097</v>
      </c>
    </row>
    <row r="118" spans="1:19" ht="18">
      <c r="A118" s="150">
        <v>99</v>
      </c>
      <c r="B118" s="164" t="s">
        <v>340</v>
      </c>
      <c r="C118" s="158" t="s">
        <v>167</v>
      </c>
      <c r="D118" s="153">
        <v>76</v>
      </c>
      <c r="E118" s="154">
        <f t="shared" si="31"/>
        <v>2217000</v>
      </c>
      <c r="F118" s="154">
        <v>2135000</v>
      </c>
      <c r="G118" s="154">
        <v>82000</v>
      </c>
      <c r="H118" s="155">
        <f t="shared" si="32"/>
        <v>0.6</v>
      </c>
      <c r="I118" s="155">
        <v>0.5</v>
      </c>
      <c r="J118" s="155">
        <v>0</v>
      </c>
      <c r="K118" s="155">
        <v>0.1</v>
      </c>
      <c r="L118" s="154">
        <f t="shared" si="33"/>
        <v>91809.486728902717</v>
      </c>
      <c r="M118" s="156">
        <f t="shared" si="34"/>
        <v>0.40140095324800545</v>
      </c>
      <c r="N118" s="154">
        <f t="shared" si="35"/>
        <v>36723.794691561088</v>
      </c>
      <c r="O118" s="154">
        <f t="shared" si="36"/>
        <v>55085.692037341629</v>
      </c>
      <c r="P118" s="155">
        <f t="shared" si="37"/>
        <v>4.1411586255707133</v>
      </c>
      <c r="Q118" s="156">
        <f t="shared" si="38"/>
        <v>1.6564634502282856</v>
      </c>
      <c r="R118" s="81">
        <f t="shared" si="39"/>
        <v>2.484695175342428</v>
      </c>
      <c r="S118" s="73">
        <f t="shared" si="40"/>
        <v>1.6564634502282856</v>
      </c>
    </row>
    <row r="119" spans="1:19" ht="18">
      <c r="A119" s="150">
        <v>100</v>
      </c>
      <c r="B119" s="164" t="s">
        <v>341</v>
      </c>
      <c r="C119" s="158" t="s">
        <v>167</v>
      </c>
      <c r="D119" s="153">
        <v>195</v>
      </c>
      <c r="E119" s="154">
        <f t="shared" si="31"/>
        <v>9309000</v>
      </c>
      <c r="F119" s="154">
        <v>9042000</v>
      </c>
      <c r="G119" s="154">
        <v>267000</v>
      </c>
      <c r="H119" s="155">
        <f t="shared" si="32"/>
        <v>0.6</v>
      </c>
      <c r="I119" s="155">
        <v>0.5</v>
      </c>
      <c r="J119" s="155">
        <v>0</v>
      </c>
      <c r="K119" s="155">
        <v>0.1</v>
      </c>
      <c r="L119" s="154">
        <f t="shared" si="33"/>
        <v>120961.73270705299</v>
      </c>
      <c r="M119" s="156">
        <f t="shared" si="34"/>
        <v>0.52885770899159257</v>
      </c>
      <c r="N119" s="154">
        <f t="shared" si="35"/>
        <v>48384.693082821199</v>
      </c>
      <c r="O119" s="154">
        <f t="shared" si="36"/>
        <v>72577.03962423178</v>
      </c>
      <c r="P119" s="155">
        <f t="shared" si="37"/>
        <v>1.2994063025787193</v>
      </c>
      <c r="Q119" s="156">
        <f t="shared" si="38"/>
        <v>0.51976252103148779</v>
      </c>
      <c r="R119" s="81">
        <f t="shared" si="39"/>
        <v>0.77964378154723157</v>
      </c>
      <c r="S119" s="73">
        <f t="shared" si="40"/>
        <v>0.51976252103148779</v>
      </c>
    </row>
    <row r="120" spans="1:19" ht="18">
      <c r="A120" s="150">
        <v>101</v>
      </c>
      <c r="B120" s="164" t="s">
        <v>342</v>
      </c>
      <c r="C120" s="158" t="s">
        <v>167</v>
      </c>
      <c r="D120" s="153">
        <v>118</v>
      </c>
      <c r="E120" s="154">
        <f t="shared" si="31"/>
        <v>4613000</v>
      </c>
      <c r="F120" s="154">
        <v>4493000</v>
      </c>
      <c r="G120" s="154">
        <v>120000</v>
      </c>
      <c r="H120" s="155">
        <f t="shared" si="32"/>
        <v>0.6</v>
      </c>
      <c r="I120" s="155">
        <v>0.5</v>
      </c>
      <c r="J120" s="155">
        <v>0</v>
      </c>
      <c r="K120" s="155">
        <v>0.1</v>
      </c>
      <c r="L120" s="154">
        <f t="shared" si="33"/>
        <v>102098.51472119105</v>
      </c>
      <c r="M120" s="156">
        <f t="shared" si="34"/>
        <v>0.44638569056927146</v>
      </c>
      <c r="N120" s="154">
        <f t="shared" si="35"/>
        <v>40839.405888476424</v>
      </c>
      <c r="O120" s="154">
        <f t="shared" si="36"/>
        <v>61259.108832714628</v>
      </c>
      <c r="P120" s="155">
        <f t="shared" si="37"/>
        <v>2.2132780125989822</v>
      </c>
      <c r="Q120" s="156">
        <f t="shared" si="38"/>
        <v>0.88531120503959304</v>
      </c>
      <c r="R120" s="81">
        <f t="shared" si="39"/>
        <v>1.3279668075593893</v>
      </c>
      <c r="S120" s="73">
        <f t="shared" si="40"/>
        <v>0.88531120503959304</v>
      </c>
    </row>
    <row r="121" spans="1:19" ht="18">
      <c r="A121" s="150">
        <v>102</v>
      </c>
      <c r="B121" s="164" t="s">
        <v>343</v>
      </c>
      <c r="C121" s="158" t="s">
        <v>167</v>
      </c>
      <c r="D121" s="153">
        <v>36</v>
      </c>
      <c r="E121" s="154">
        <f t="shared" si="31"/>
        <v>1841000</v>
      </c>
      <c r="F121" s="154">
        <v>1778000</v>
      </c>
      <c r="G121" s="154">
        <v>63000</v>
      </c>
      <c r="H121" s="155">
        <f t="shared" si="32"/>
        <v>0.5</v>
      </c>
      <c r="I121" s="155">
        <v>0.5</v>
      </c>
      <c r="J121" s="155">
        <v>0</v>
      </c>
      <c r="K121" s="155">
        <v>0</v>
      </c>
      <c r="L121" s="154">
        <f t="shared" si="33"/>
        <v>69811.871517199557</v>
      </c>
      <c r="M121" s="156">
        <f t="shared" si="34"/>
        <v>0.30522501294203785</v>
      </c>
      <c r="N121" s="154">
        <f t="shared" si="35"/>
        <v>27924.748606879824</v>
      </c>
      <c r="O121" s="154">
        <f t="shared" si="36"/>
        <v>41887.122910319733</v>
      </c>
      <c r="P121" s="155">
        <f t="shared" si="37"/>
        <v>3.7920625484627677</v>
      </c>
      <c r="Q121" s="156">
        <f t="shared" si="38"/>
        <v>1.5168250193851072</v>
      </c>
      <c r="R121" s="81">
        <f t="shared" si="39"/>
        <v>2.2752375290776605</v>
      </c>
      <c r="S121" s="73">
        <f t="shared" si="40"/>
        <v>1.5168250193851072</v>
      </c>
    </row>
    <row r="122" spans="1:19" ht="18">
      <c r="A122" s="150">
        <v>103</v>
      </c>
      <c r="B122" s="164" t="s">
        <v>344</v>
      </c>
      <c r="C122" s="158" t="s">
        <v>167</v>
      </c>
      <c r="D122" s="153">
        <v>48</v>
      </c>
      <c r="E122" s="154">
        <f t="shared" si="31"/>
        <v>1610000</v>
      </c>
      <c r="F122" s="154">
        <v>1572000</v>
      </c>
      <c r="G122" s="154">
        <v>38000</v>
      </c>
      <c r="H122" s="155">
        <f t="shared" si="32"/>
        <v>0.5</v>
      </c>
      <c r="I122" s="155">
        <v>0.5</v>
      </c>
      <c r="J122" s="155">
        <v>0</v>
      </c>
      <c r="K122" s="155">
        <v>0</v>
      </c>
      <c r="L122" s="154">
        <f t="shared" si="33"/>
        <v>72751.5938007105</v>
      </c>
      <c r="M122" s="156">
        <f t="shared" si="34"/>
        <v>0.3180777950338281</v>
      </c>
      <c r="N122" s="154">
        <f t="shared" si="35"/>
        <v>29100.637520284203</v>
      </c>
      <c r="O122" s="154">
        <f t="shared" si="36"/>
        <v>43650.956280426297</v>
      </c>
      <c r="P122" s="155">
        <f t="shared" si="37"/>
        <v>4.518732534205621</v>
      </c>
      <c r="Q122" s="156">
        <f t="shared" si="38"/>
        <v>1.8074930136822487</v>
      </c>
      <c r="R122" s="81">
        <f t="shared" si="39"/>
        <v>2.7112395205233724</v>
      </c>
      <c r="S122" s="73">
        <f t="shared" si="40"/>
        <v>1.8074930136822487</v>
      </c>
    </row>
    <row r="123" spans="1:19" ht="18">
      <c r="A123" s="150">
        <v>104</v>
      </c>
      <c r="B123" s="164" t="s">
        <v>345</v>
      </c>
      <c r="C123" s="158" t="s">
        <v>167</v>
      </c>
      <c r="D123" s="153">
        <v>47</v>
      </c>
      <c r="E123" s="154">
        <f t="shared" si="31"/>
        <v>1809000</v>
      </c>
      <c r="F123" s="154">
        <v>1759000</v>
      </c>
      <c r="G123" s="154">
        <v>50000</v>
      </c>
      <c r="H123" s="155">
        <f t="shared" si="32"/>
        <v>0.5</v>
      </c>
      <c r="I123" s="155">
        <v>0.5</v>
      </c>
      <c r="J123" s="155">
        <v>0</v>
      </c>
      <c r="K123" s="155">
        <v>0</v>
      </c>
      <c r="L123" s="154">
        <f t="shared" si="33"/>
        <v>72506.616943751258</v>
      </c>
      <c r="M123" s="156">
        <f t="shared" si="34"/>
        <v>0.31700672985951228</v>
      </c>
      <c r="N123" s="154">
        <f t="shared" si="35"/>
        <v>29002.646777500504</v>
      </c>
      <c r="O123" s="154">
        <f t="shared" si="36"/>
        <v>43503.970166250758</v>
      </c>
      <c r="P123" s="155">
        <f t="shared" si="37"/>
        <v>4.0081048614566761</v>
      </c>
      <c r="Q123" s="156">
        <f t="shared" si="38"/>
        <v>1.60324194458267</v>
      </c>
      <c r="R123" s="81">
        <f t="shared" si="39"/>
        <v>2.4048629168740057</v>
      </c>
      <c r="S123" s="73">
        <f t="shared" si="40"/>
        <v>1.60324194458267</v>
      </c>
    </row>
    <row r="124" spans="1:19" ht="18">
      <c r="A124" s="150">
        <v>105</v>
      </c>
      <c r="B124" s="164" t="s">
        <v>346</v>
      </c>
      <c r="C124" s="158" t="s">
        <v>167</v>
      </c>
      <c r="D124" s="153">
        <v>486</v>
      </c>
      <c r="E124" s="154">
        <f t="shared" si="31"/>
        <v>3839000</v>
      </c>
      <c r="F124" s="154">
        <v>3736000</v>
      </c>
      <c r="G124" s="154">
        <v>103000</v>
      </c>
      <c r="H124" s="155">
        <f t="shared" si="32"/>
        <v>0.7</v>
      </c>
      <c r="I124" s="155">
        <v>0.5</v>
      </c>
      <c r="J124" s="155">
        <v>0</v>
      </c>
      <c r="K124" s="155">
        <v>0.2</v>
      </c>
      <c r="L124" s="154">
        <f t="shared" si="33"/>
        <v>204448.53901552691</v>
      </c>
      <c r="M124" s="156">
        <f t="shared" si="34"/>
        <v>0.89387100805084063</v>
      </c>
      <c r="N124" s="154">
        <f t="shared" si="35"/>
        <v>81779.415606210765</v>
      </c>
      <c r="O124" s="154">
        <f t="shared" si="36"/>
        <v>122669.12340931615</v>
      </c>
      <c r="P124" s="155">
        <f t="shared" si="37"/>
        <v>5.3255675700840559</v>
      </c>
      <c r="Q124" s="156">
        <f t="shared" si="38"/>
        <v>2.1302270280336226</v>
      </c>
      <c r="R124" s="81">
        <f t="shared" si="39"/>
        <v>3.1953405420504337</v>
      </c>
      <c r="S124" s="73">
        <f t="shared" si="40"/>
        <v>2.1302270280336226</v>
      </c>
    </row>
    <row r="125" spans="1:19" ht="18">
      <c r="A125" s="150">
        <v>106</v>
      </c>
      <c r="B125" s="164" t="s">
        <v>347</v>
      </c>
      <c r="C125" s="158" t="s">
        <v>167</v>
      </c>
      <c r="D125" s="153">
        <v>148</v>
      </c>
      <c r="E125" s="154">
        <f t="shared" si="31"/>
        <v>6385000</v>
      </c>
      <c r="F125" s="154">
        <v>6249000</v>
      </c>
      <c r="G125" s="154">
        <v>136000</v>
      </c>
      <c r="H125" s="155">
        <f t="shared" si="32"/>
        <v>0.6</v>
      </c>
      <c r="I125" s="155">
        <v>0.5</v>
      </c>
      <c r="J125" s="155">
        <v>0</v>
      </c>
      <c r="K125" s="155">
        <v>0.1</v>
      </c>
      <c r="L125" s="154">
        <f t="shared" si="33"/>
        <v>109447.82042996843</v>
      </c>
      <c r="M125" s="156">
        <f t="shared" si="34"/>
        <v>0.47851764579874723</v>
      </c>
      <c r="N125" s="154">
        <f t="shared" si="35"/>
        <v>43779.128171987373</v>
      </c>
      <c r="O125" s="154">
        <f t="shared" si="36"/>
        <v>65668.692257981049</v>
      </c>
      <c r="P125" s="155">
        <f t="shared" si="37"/>
        <v>1.7141397091616042</v>
      </c>
      <c r="Q125" s="156">
        <f t="shared" si="38"/>
        <v>0.68565588366464181</v>
      </c>
      <c r="R125" s="81">
        <f t="shared" si="39"/>
        <v>1.0284838254969624</v>
      </c>
      <c r="S125" s="73">
        <f t="shared" si="40"/>
        <v>0.68565588366464181</v>
      </c>
    </row>
    <row r="126" spans="1:19" ht="18">
      <c r="A126" s="150">
        <v>107</v>
      </c>
      <c r="B126" s="164" t="s">
        <v>348</v>
      </c>
      <c r="C126" s="158" t="s">
        <v>167</v>
      </c>
      <c r="D126" s="153">
        <v>323</v>
      </c>
      <c r="E126" s="154">
        <f t="shared" si="31"/>
        <v>13237000</v>
      </c>
      <c r="F126" s="154">
        <v>13000000</v>
      </c>
      <c r="G126" s="154">
        <v>237000</v>
      </c>
      <c r="H126" s="155">
        <f t="shared" si="32"/>
        <v>0.8</v>
      </c>
      <c r="I126" s="155">
        <v>0.5</v>
      </c>
      <c r="J126" s="155">
        <v>0.1</v>
      </c>
      <c r="K126" s="155">
        <v>0.2</v>
      </c>
      <c r="L126" s="154">
        <f t="shared" si="33"/>
        <v>176715.85226450316</v>
      </c>
      <c r="M126" s="156">
        <f t="shared" si="34"/>
        <v>0.77262071797068921</v>
      </c>
      <c r="N126" s="154">
        <f t="shared" si="35"/>
        <v>70686.340905801262</v>
      </c>
      <c r="O126" s="154">
        <f t="shared" si="36"/>
        <v>106029.5113587019</v>
      </c>
      <c r="P126" s="155">
        <f t="shared" si="37"/>
        <v>1.335014370812897</v>
      </c>
      <c r="Q126" s="156">
        <f t="shared" si="38"/>
        <v>0.53400574832515879</v>
      </c>
      <c r="R126" s="81">
        <f t="shared" si="39"/>
        <v>0.80100862248773819</v>
      </c>
      <c r="S126" s="73">
        <f t="shared" si="40"/>
        <v>0.53400574832515879</v>
      </c>
    </row>
    <row r="127" spans="1:19" ht="18">
      <c r="A127" s="150">
        <v>108</v>
      </c>
      <c r="B127" s="164" t="s">
        <v>349</v>
      </c>
      <c r="C127" s="158" t="s">
        <v>167</v>
      </c>
      <c r="D127" s="153">
        <v>57</v>
      </c>
      <c r="E127" s="154">
        <f t="shared" si="31"/>
        <v>2760000</v>
      </c>
      <c r="F127" s="154">
        <v>2712000</v>
      </c>
      <c r="G127" s="154">
        <v>48000</v>
      </c>
      <c r="H127" s="155">
        <f t="shared" si="32"/>
        <v>0.6</v>
      </c>
      <c r="I127" s="155">
        <v>0.5</v>
      </c>
      <c r="J127" s="155">
        <v>0</v>
      </c>
      <c r="K127" s="155">
        <v>0.1</v>
      </c>
      <c r="L127" s="154">
        <f t="shared" si="33"/>
        <v>87154.92644667704</v>
      </c>
      <c r="M127" s="156">
        <f t="shared" si="34"/>
        <v>0.38105071493600418</v>
      </c>
      <c r="N127" s="154">
        <f t="shared" si="35"/>
        <v>34861.970578670815</v>
      </c>
      <c r="O127" s="154">
        <f t="shared" si="36"/>
        <v>52292.955868006226</v>
      </c>
      <c r="P127" s="155">
        <f t="shared" si="37"/>
        <v>3.157787190096994</v>
      </c>
      <c r="Q127" s="156">
        <f t="shared" si="38"/>
        <v>1.2631148760387976</v>
      </c>
      <c r="R127" s="81">
        <f t="shared" si="39"/>
        <v>1.8946723140581965</v>
      </c>
      <c r="S127" s="73">
        <f t="shared" si="40"/>
        <v>1.2631148760387976</v>
      </c>
    </row>
    <row r="128" spans="1:19" ht="18">
      <c r="A128" s="150">
        <v>109</v>
      </c>
      <c r="B128" s="164" t="s">
        <v>350</v>
      </c>
      <c r="C128" s="158" t="s">
        <v>167</v>
      </c>
      <c r="D128" s="153">
        <v>195</v>
      </c>
      <c r="E128" s="154">
        <f t="shared" si="31"/>
        <v>7666000</v>
      </c>
      <c r="F128" s="154">
        <v>7500000</v>
      </c>
      <c r="G128" s="154">
        <v>166000</v>
      </c>
      <c r="H128" s="155">
        <f t="shared" si="32"/>
        <v>0.6</v>
      </c>
      <c r="I128" s="155">
        <v>0.5</v>
      </c>
      <c r="J128" s="155">
        <v>0</v>
      </c>
      <c r="K128" s="155">
        <v>0.1</v>
      </c>
      <c r="L128" s="154">
        <f t="shared" si="33"/>
        <v>120961.73270705299</v>
      </c>
      <c r="M128" s="156">
        <f t="shared" si="34"/>
        <v>0.52885770899159257</v>
      </c>
      <c r="N128" s="154">
        <f t="shared" si="35"/>
        <v>48384.693082821199</v>
      </c>
      <c r="O128" s="154">
        <f t="shared" si="36"/>
        <v>72577.03962423178</v>
      </c>
      <c r="P128" s="155">
        <f t="shared" si="37"/>
        <v>1.5778989395650009</v>
      </c>
      <c r="Q128" s="156">
        <f t="shared" si="38"/>
        <v>0.63115957582600046</v>
      </c>
      <c r="R128" s="81">
        <f t="shared" si="39"/>
        <v>0.94673936373900047</v>
      </c>
      <c r="S128" s="73">
        <f t="shared" si="40"/>
        <v>0.63115957582600046</v>
      </c>
    </row>
    <row r="129" spans="1:19" ht="18">
      <c r="A129" s="150">
        <v>110</v>
      </c>
      <c r="B129" s="164" t="s">
        <v>351</v>
      </c>
      <c r="C129" s="158" t="s">
        <v>167</v>
      </c>
      <c r="D129" s="153">
        <v>35</v>
      </c>
      <c r="E129" s="154">
        <f t="shared" si="31"/>
        <v>1639000</v>
      </c>
      <c r="F129" s="154">
        <v>1593000</v>
      </c>
      <c r="G129" s="154">
        <v>46000</v>
      </c>
      <c r="H129" s="155">
        <f t="shared" si="32"/>
        <v>0.5</v>
      </c>
      <c r="I129" s="155">
        <v>0.5</v>
      </c>
      <c r="J129" s="155">
        <v>0</v>
      </c>
      <c r="K129" s="155">
        <v>0</v>
      </c>
      <c r="L129" s="154">
        <f t="shared" si="33"/>
        <v>69566.894660240301</v>
      </c>
      <c r="M129" s="156">
        <f t="shared" si="34"/>
        <v>0.30415394776772198</v>
      </c>
      <c r="N129" s="154">
        <f t="shared" si="35"/>
        <v>27826.757864096122</v>
      </c>
      <c r="O129" s="154">
        <f t="shared" si="36"/>
        <v>41740.136796144179</v>
      </c>
      <c r="P129" s="155">
        <f t="shared" si="37"/>
        <v>4.2444719133764677</v>
      </c>
      <c r="Q129" s="156">
        <f t="shared" si="38"/>
        <v>1.6977887653505872</v>
      </c>
      <c r="R129" s="81">
        <f t="shared" si="39"/>
        <v>2.5466831480258803</v>
      </c>
      <c r="S129" s="73">
        <f t="shared" si="40"/>
        <v>1.6977887653505872</v>
      </c>
    </row>
    <row r="130" spans="1:19" ht="18">
      <c r="A130" s="150">
        <v>111</v>
      </c>
      <c r="B130" s="164" t="s">
        <v>352</v>
      </c>
      <c r="C130" s="158" t="s">
        <v>167</v>
      </c>
      <c r="D130" s="153">
        <v>8</v>
      </c>
      <c r="E130" s="154">
        <f t="shared" si="31"/>
        <v>428000</v>
      </c>
      <c r="F130" s="154">
        <v>420000</v>
      </c>
      <c r="G130" s="154">
        <v>8000</v>
      </c>
      <c r="H130" s="155">
        <f t="shared" si="32"/>
        <v>0.5</v>
      </c>
      <c r="I130" s="155">
        <v>0.5</v>
      </c>
      <c r="J130" s="155">
        <v>0</v>
      </c>
      <c r="K130" s="155">
        <v>0</v>
      </c>
      <c r="L130" s="154">
        <f t="shared" si="33"/>
        <v>62952.519522340663</v>
      </c>
      <c r="M130" s="156">
        <f t="shared" si="34"/>
        <v>0.27523518806119379</v>
      </c>
      <c r="N130" s="154">
        <f t="shared" si="35"/>
        <v>25181.007808936265</v>
      </c>
      <c r="O130" s="154">
        <f t="shared" si="36"/>
        <v>37771.511713404398</v>
      </c>
      <c r="P130" s="155">
        <f t="shared" si="37"/>
        <v>14.708532598677724</v>
      </c>
      <c r="Q130" s="156">
        <f t="shared" si="38"/>
        <v>5.8834130394710904</v>
      </c>
      <c r="R130" s="81">
        <f t="shared" si="39"/>
        <v>8.8251195592066338</v>
      </c>
      <c r="S130" s="73">
        <f t="shared" si="40"/>
        <v>5.8834130394710904</v>
      </c>
    </row>
    <row r="131" spans="1:19" ht="18">
      <c r="A131" s="150">
        <v>112</v>
      </c>
      <c r="B131" s="164" t="s">
        <v>447</v>
      </c>
      <c r="C131" s="158" t="s">
        <v>167</v>
      </c>
      <c r="D131" s="153">
        <v>42</v>
      </c>
      <c r="E131" s="154">
        <f t="shared" si="31"/>
        <v>1527000</v>
      </c>
      <c r="F131" s="154">
        <v>1439000</v>
      </c>
      <c r="G131" s="154">
        <v>88000</v>
      </c>
      <c r="H131" s="155">
        <f t="shared" si="32"/>
        <v>0.5</v>
      </c>
      <c r="I131" s="155">
        <v>0.5</v>
      </c>
      <c r="J131" s="155">
        <v>0</v>
      </c>
      <c r="K131" s="155">
        <v>0</v>
      </c>
      <c r="L131" s="154">
        <f t="shared" si="33"/>
        <v>71281.732658955021</v>
      </c>
      <c r="M131" s="156">
        <f t="shared" si="34"/>
        <v>0.31165140398793295</v>
      </c>
      <c r="N131" s="154">
        <f t="shared" si="35"/>
        <v>28512.69306358201</v>
      </c>
      <c r="O131" s="154">
        <f t="shared" si="36"/>
        <v>42769.039595373011</v>
      </c>
      <c r="P131" s="155">
        <f t="shared" si="37"/>
        <v>4.6680898925314356</v>
      </c>
      <c r="Q131" s="156">
        <f t="shared" si="38"/>
        <v>1.8672359570125745</v>
      </c>
      <c r="R131" s="81">
        <f t="shared" si="39"/>
        <v>2.8008539355188615</v>
      </c>
      <c r="S131" s="73">
        <f t="shared" si="40"/>
        <v>1.8672359570125745</v>
      </c>
    </row>
    <row r="132" spans="1:19" ht="18">
      <c r="A132" s="150">
        <v>113</v>
      </c>
      <c r="B132" s="164" t="s">
        <v>353</v>
      </c>
      <c r="C132" s="158" t="s">
        <v>167</v>
      </c>
      <c r="D132" s="153">
        <v>87</v>
      </c>
      <c r="E132" s="154">
        <f t="shared" si="31"/>
        <v>3840000</v>
      </c>
      <c r="F132" s="154">
        <v>3729000</v>
      </c>
      <c r="G132" s="154">
        <v>111000</v>
      </c>
      <c r="H132" s="155">
        <f t="shared" si="32"/>
        <v>0.6</v>
      </c>
      <c r="I132" s="155">
        <v>0.5</v>
      </c>
      <c r="J132" s="155">
        <v>0</v>
      </c>
      <c r="K132" s="155">
        <v>0.1</v>
      </c>
      <c r="L132" s="154">
        <f t="shared" si="33"/>
        <v>94504.232155454432</v>
      </c>
      <c r="M132" s="156">
        <f t="shared" si="34"/>
        <v>0.41318267016547994</v>
      </c>
      <c r="N132" s="154">
        <f t="shared" si="35"/>
        <v>37801.692862181771</v>
      </c>
      <c r="O132" s="154">
        <f t="shared" si="36"/>
        <v>56702.539293272661</v>
      </c>
      <c r="P132" s="155">
        <f t="shared" si="37"/>
        <v>2.4610477123816255</v>
      </c>
      <c r="Q132" s="156">
        <f t="shared" si="38"/>
        <v>0.98441908495265018</v>
      </c>
      <c r="R132" s="81">
        <f t="shared" si="39"/>
        <v>1.4766286274289755</v>
      </c>
      <c r="S132" s="73">
        <f t="shared" si="40"/>
        <v>0.98441908495265018</v>
      </c>
    </row>
    <row r="133" spans="1:19" ht="18">
      <c r="A133" s="150">
        <v>114</v>
      </c>
      <c r="B133" s="164" t="s">
        <v>354</v>
      </c>
      <c r="C133" s="158" t="s">
        <v>167</v>
      </c>
      <c r="D133" s="153">
        <v>205</v>
      </c>
      <c r="E133" s="154">
        <f t="shared" si="31"/>
        <v>6821000</v>
      </c>
      <c r="F133" s="154">
        <v>6645000</v>
      </c>
      <c r="G133" s="154">
        <v>176000</v>
      </c>
      <c r="H133" s="155">
        <f t="shared" si="32"/>
        <v>0.6</v>
      </c>
      <c r="I133" s="155">
        <v>0.5</v>
      </c>
      <c r="J133" s="155">
        <v>0</v>
      </c>
      <c r="K133" s="155">
        <v>0.1</v>
      </c>
      <c r="L133" s="154">
        <f t="shared" si="33"/>
        <v>123411.50127664546</v>
      </c>
      <c r="M133" s="156">
        <f t="shared" si="34"/>
        <v>0.53956836073475123</v>
      </c>
      <c r="N133" s="154">
        <f t="shared" si="35"/>
        <v>49364.600510658187</v>
      </c>
      <c r="O133" s="154">
        <f t="shared" si="36"/>
        <v>74046.900765987273</v>
      </c>
      <c r="P133" s="155">
        <f t="shared" si="37"/>
        <v>1.8092875132186697</v>
      </c>
      <c r="Q133" s="156">
        <f t="shared" si="38"/>
        <v>0.72371500528746791</v>
      </c>
      <c r="R133" s="81">
        <f t="shared" si="39"/>
        <v>1.0855725079312017</v>
      </c>
      <c r="S133" s="73">
        <f t="shared" si="40"/>
        <v>0.72371500528746791</v>
      </c>
    </row>
    <row r="134" spans="1:19" ht="18">
      <c r="A134" s="150">
        <v>115</v>
      </c>
      <c r="B134" s="164" t="s">
        <v>355</v>
      </c>
      <c r="C134" s="158" t="s">
        <v>167</v>
      </c>
      <c r="D134" s="153">
        <v>70</v>
      </c>
      <c r="E134" s="154">
        <f t="shared" si="31"/>
        <v>2508000</v>
      </c>
      <c r="F134" s="154">
        <v>2404000</v>
      </c>
      <c r="G134" s="154">
        <v>104000</v>
      </c>
      <c r="H134" s="155">
        <f t="shared" si="32"/>
        <v>0.6</v>
      </c>
      <c r="I134" s="155">
        <v>0.5</v>
      </c>
      <c r="J134" s="155">
        <v>0</v>
      </c>
      <c r="K134" s="155">
        <v>0.1</v>
      </c>
      <c r="L134" s="154">
        <f t="shared" si="33"/>
        <v>90339.625587147239</v>
      </c>
      <c r="M134" s="156">
        <f t="shared" si="34"/>
        <v>0.39497456220211036</v>
      </c>
      <c r="N134" s="154">
        <f t="shared" si="35"/>
        <v>36135.850234858895</v>
      </c>
      <c r="O134" s="154">
        <f t="shared" si="36"/>
        <v>54203.775352288343</v>
      </c>
      <c r="P134" s="155">
        <f t="shared" si="37"/>
        <v>3.6020584364891244</v>
      </c>
      <c r="Q134" s="156">
        <f t="shared" si="38"/>
        <v>1.4408233745956498</v>
      </c>
      <c r="R134" s="81">
        <f t="shared" si="39"/>
        <v>2.1612350618934748</v>
      </c>
      <c r="S134" s="73">
        <f t="shared" si="40"/>
        <v>1.4408233745956498</v>
      </c>
    </row>
    <row r="135" spans="1:19" ht="18">
      <c r="A135" s="150">
        <v>116</v>
      </c>
      <c r="B135" s="164" t="s">
        <v>356</v>
      </c>
      <c r="C135" s="158" t="s">
        <v>167</v>
      </c>
      <c r="D135" s="153">
        <v>199</v>
      </c>
      <c r="E135" s="154">
        <f t="shared" si="31"/>
        <v>9480000</v>
      </c>
      <c r="F135" s="154">
        <v>9291000</v>
      </c>
      <c r="G135" s="154">
        <v>189000</v>
      </c>
      <c r="H135" s="155">
        <f t="shared" si="32"/>
        <v>0.6</v>
      </c>
      <c r="I135" s="155">
        <v>0.5</v>
      </c>
      <c r="J135" s="155">
        <v>0</v>
      </c>
      <c r="K135" s="155">
        <v>0.1</v>
      </c>
      <c r="L135" s="154">
        <f t="shared" si="33"/>
        <v>121941.64013488998</v>
      </c>
      <c r="M135" s="156">
        <f t="shared" si="34"/>
        <v>0.53314196968885597</v>
      </c>
      <c r="N135" s="154">
        <f t="shared" si="35"/>
        <v>48776.656053955994</v>
      </c>
      <c r="O135" s="154">
        <f t="shared" si="36"/>
        <v>73164.984080933995</v>
      </c>
      <c r="P135" s="155">
        <f t="shared" si="37"/>
        <v>1.2863042208321729</v>
      </c>
      <c r="Q135" s="156">
        <f t="shared" si="38"/>
        <v>0.51452168833286915</v>
      </c>
      <c r="R135" s="81">
        <f t="shared" si="39"/>
        <v>0.77178253249930373</v>
      </c>
      <c r="S135" s="73">
        <f t="shared" si="40"/>
        <v>0.51452168833286915</v>
      </c>
    </row>
    <row r="136" spans="1:19" ht="18">
      <c r="A136" s="150">
        <v>117</v>
      </c>
      <c r="B136" s="164" t="s">
        <v>357</v>
      </c>
      <c r="C136" s="158" t="s">
        <v>167</v>
      </c>
      <c r="D136" s="153">
        <v>24</v>
      </c>
      <c r="E136" s="154">
        <f t="shared" si="31"/>
        <v>900000</v>
      </c>
      <c r="F136" s="154">
        <v>843000</v>
      </c>
      <c r="G136" s="154">
        <v>57000</v>
      </c>
      <c r="H136" s="155">
        <f t="shared" si="32"/>
        <v>0.5</v>
      </c>
      <c r="I136" s="155">
        <v>0.5</v>
      </c>
      <c r="J136" s="155">
        <v>0</v>
      </c>
      <c r="K136" s="155">
        <v>0</v>
      </c>
      <c r="L136" s="154">
        <f t="shared" si="33"/>
        <v>66872.1492336886</v>
      </c>
      <c r="M136" s="156">
        <f t="shared" si="34"/>
        <v>0.29237223085024755</v>
      </c>
      <c r="N136" s="154">
        <f t="shared" si="35"/>
        <v>26748.859693475442</v>
      </c>
      <c r="O136" s="154">
        <f t="shared" si="36"/>
        <v>40123.289540213154</v>
      </c>
      <c r="P136" s="155">
        <f t="shared" si="37"/>
        <v>7.4302388037431779</v>
      </c>
      <c r="Q136" s="156">
        <f t="shared" si="38"/>
        <v>2.9720955214972715</v>
      </c>
      <c r="R136" s="81">
        <f t="shared" si="39"/>
        <v>4.4581432822459064</v>
      </c>
      <c r="S136" s="73">
        <f t="shared" si="40"/>
        <v>2.9720955214972715</v>
      </c>
    </row>
    <row r="137" spans="1:19" ht="18">
      <c r="A137" s="150">
        <v>118</v>
      </c>
      <c r="B137" s="164" t="s">
        <v>358</v>
      </c>
      <c r="C137" s="158" t="s">
        <v>167</v>
      </c>
      <c r="D137" s="153">
        <v>148</v>
      </c>
      <c r="E137" s="154">
        <f t="shared" si="31"/>
        <v>5269000</v>
      </c>
      <c r="F137" s="154">
        <v>5118000</v>
      </c>
      <c r="G137" s="154">
        <v>151000</v>
      </c>
      <c r="H137" s="155">
        <f t="shared" si="32"/>
        <v>0.6</v>
      </c>
      <c r="I137" s="155">
        <v>0.5</v>
      </c>
      <c r="J137" s="155">
        <v>0</v>
      </c>
      <c r="K137" s="155">
        <v>0.1</v>
      </c>
      <c r="L137" s="154">
        <f t="shared" si="33"/>
        <v>109447.82042996843</v>
      </c>
      <c r="M137" s="156">
        <f t="shared" si="34"/>
        <v>0.47851764579874723</v>
      </c>
      <c r="N137" s="154">
        <f t="shared" si="35"/>
        <v>43779.128171987373</v>
      </c>
      <c r="O137" s="154">
        <f t="shared" si="36"/>
        <v>65668.692257981049</v>
      </c>
      <c r="P137" s="155">
        <f t="shared" si="37"/>
        <v>2.0772028929582165</v>
      </c>
      <c r="Q137" s="156">
        <f t="shared" si="38"/>
        <v>0.8308811571832867</v>
      </c>
      <c r="R137" s="81">
        <f t="shared" si="39"/>
        <v>1.2463217357749297</v>
      </c>
      <c r="S137" s="73">
        <f t="shared" si="40"/>
        <v>0.8308811571832867</v>
      </c>
    </row>
    <row r="138" spans="1:19" ht="18">
      <c r="A138" s="150">
        <v>119</v>
      </c>
      <c r="B138" s="164" t="s">
        <v>359</v>
      </c>
      <c r="C138" s="158" t="s">
        <v>167</v>
      </c>
      <c r="D138" s="153">
        <v>56</v>
      </c>
      <c r="E138" s="154">
        <f t="shared" si="31"/>
        <v>2548000</v>
      </c>
      <c r="F138" s="154">
        <v>2491000</v>
      </c>
      <c r="G138" s="154">
        <v>57000</v>
      </c>
      <c r="H138" s="155">
        <f t="shared" si="32"/>
        <v>0.6</v>
      </c>
      <c r="I138" s="155">
        <v>0.5</v>
      </c>
      <c r="J138" s="155">
        <v>0</v>
      </c>
      <c r="K138" s="155">
        <v>0.1</v>
      </c>
      <c r="L138" s="154">
        <f t="shared" si="33"/>
        <v>86909.949589717799</v>
      </c>
      <c r="M138" s="156">
        <f t="shared" si="34"/>
        <v>0.3799796497616883</v>
      </c>
      <c r="N138" s="154">
        <f t="shared" si="35"/>
        <v>34763.979835887119</v>
      </c>
      <c r="O138" s="154">
        <f t="shared" si="36"/>
        <v>52145.969753830679</v>
      </c>
      <c r="P138" s="155">
        <f t="shared" si="37"/>
        <v>3.4109085396278571</v>
      </c>
      <c r="Q138" s="156">
        <f t="shared" si="38"/>
        <v>1.3643634158511428</v>
      </c>
      <c r="R138" s="81">
        <f t="shared" si="39"/>
        <v>2.0465451237767143</v>
      </c>
      <c r="S138" s="73">
        <f t="shared" si="40"/>
        <v>1.3643634158511428</v>
      </c>
    </row>
    <row r="139" spans="1:19" ht="18">
      <c r="A139" s="150">
        <v>120</v>
      </c>
      <c r="B139" s="164" t="s">
        <v>360</v>
      </c>
      <c r="C139" s="158" t="s">
        <v>167</v>
      </c>
      <c r="D139" s="153">
        <v>57</v>
      </c>
      <c r="E139" s="154">
        <f t="shared" si="31"/>
        <v>2752000</v>
      </c>
      <c r="F139" s="154">
        <v>2717000</v>
      </c>
      <c r="G139" s="154">
        <v>35000</v>
      </c>
      <c r="H139" s="155">
        <f t="shared" si="32"/>
        <v>0.6</v>
      </c>
      <c r="I139" s="155">
        <v>0.5</v>
      </c>
      <c r="J139" s="155">
        <v>0</v>
      </c>
      <c r="K139" s="155">
        <v>0.1</v>
      </c>
      <c r="L139" s="154">
        <f t="shared" si="33"/>
        <v>87154.92644667704</v>
      </c>
      <c r="M139" s="156">
        <f t="shared" si="34"/>
        <v>0.38105071493600418</v>
      </c>
      <c r="N139" s="154">
        <f t="shared" si="35"/>
        <v>34861.970578670815</v>
      </c>
      <c r="O139" s="154">
        <f t="shared" si="36"/>
        <v>52292.955868006226</v>
      </c>
      <c r="P139" s="155">
        <f t="shared" si="37"/>
        <v>3.1669668040216949</v>
      </c>
      <c r="Q139" s="156">
        <f t="shared" si="38"/>
        <v>1.2667867216086779</v>
      </c>
      <c r="R139" s="81">
        <f t="shared" si="39"/>
        <v>1.9001800824130171</v>
      </c>
      <c r="S139" s="73">
        <f t="shared" si="40"/>
        <v>1.2667867216086779</v>
      </c>
    </row>
    <row r="140" spans="1:19" ht="18">
      <c r="A140" s="150">
        <v>121</v>
      </c>
      <c r="B140" s="164" t="s">
        <v>361</v>
      </c>
      <c r="C140" s="158" t="s">
        <v>167</v>
      </c>
      <c r="D140" s="153">
        <v>27</v>
      </c>
      <c r="E140" s="154">
        <f t="shared" si="31"/>
        <v>1115000</v>
      </c>
      <c r="F140" s="154">
        <v>1076000</v>
      </c>
      <c r="G140" s="154">
        <v>39000</v>
      </c>
      <c r="H140" s="155">
        <f t="shared" si="32"/>
        <v>0.5</v>
      </c>
      <c r="I140" s="155">
        <v>0.5</v>
      </c>
      <c r="J140" s="155">
        <v>0</v>
      </c>
      <c r="K140" s="155">
        <v>0</v>
      </c>
      <c r="L140" s="154">
        <f t="shared" si="33"/>
        <v>67607.07980456634</v>
      </c>
      <c r="M140" s="156">
        <f t="shared" si="34"/>
        <v>0.29558542637319513</v>
      </c>
      <c r="N140" s="154">
        <f t="shared" si="35"/>
        <v>27042.831921826539</v>
      </c>
      <c r="O140" s="154">
        <f t="shared" si="36"/>
        <v>40564.247882739801</v>
      </c>
      <c r="P140" s="155">
        <f t="shared" si="37"/>
        <v>6.0634152291090881</v>
      </c>
      <c r="Q140" s="156">
        <f t="shared" si="38"/>
        <v>2.4253660916436357</v>
      </c>
      <c r="R140" s="81">
        <f t="shared" si="39"/>
        <v>3.6380491374654529</v>
      </c>
      <c r="S140" s="73">
        <f t="shared" si="40"/>
        <v>2.4253660916436357</v>
      </c>
    </row>
    <row r="141" spans="1:19" ht="18">
      <c r="A141" s="150">
        <v>122</v>
      </c>
      <c r="B141" s="164" t="s">
        <v>362</v>
      </c>
      <c r="C141" s="158" t="s">
        <v>167</v>
      </c>
      <c r="D141" s="153">
        <v>48</v>
      </c>
      <c r="E141" s="154">
        <f t="shared" si="31"/>
        <v>1308000</v>
      </c>
      <c r="F141" s="154">
        <v>1261000</v>
      </c>
      <c r="G141" s="154">
        <v>47000</v>
      </c>
      <c r="H141" s="155">
        <f t="shared" si="32"/>
        <v>0.5</v>
      </c>
      <c r="I141" s="155">
        <v>0.5</v>
      </c>
      <c r="J141" s="155">
        <v>0</v>
      </c>
      <c r="K141" s="155">
        <v>0</v>
      </c>
      <c r="L141" s="154">
        <f t="shared" si="33"/>
        <v>72751.5938007105</v>
      </c>
      <c r="M141" s="156">
        <f t="shared" si="34"/>
        <v>0.3180777950338281</v>
      </c>
      <c r="N141" s="154">
        <f t="shared" si="35"/>
        <v>29100.637520284203</v>
      </c>
      <c r="O141" s="154">
        <f t="shared" si="36"/>
        <v>43650.956280426297</v>
      </c>
      <c r="P141" s="155">
        <f t="shared" si="37"/>
        <v>5.5620484557118122</v>
      </c>
      <c r="Q141" s="156">
        <f t="shared" si="38"/>
        <v>2.2248193822847249</v>
      </c>
      <c r="R141" s="81">
        <f t="shared" si="39"/>
        <v>3.3372290734270873</v>
      </c>
      <c r="S141" s="73">
        <f t="shared" si="40"/>
        <v>2.2248193822847249</v>
      </c>
    </row>
    <row r="142" spans="1:19" ht="18">
      <c r="A142" s="150">
        <v>123</v>
      </c>
      <c r="B142" s="164" t="s">
        <v>363</v>
      </c>
      <c r="C142" s="158" t="s">
        <v>167</v>
      </c>
      <c r="D142" s="153">
        <v>92</v>
      </c>
      <c r="E142" s="154">
        <f t="shared" si="31"/>
        <v>4050000</v>
      </c>
      <c r="F142" s="154">
        <v>3942000</v>
      </c>
      <c r="G142" s="154">
        <v>108000</v>
      </c>
      <c r="H142" s="155">
        <f t="shared" si="32"/>
        <v>0.6</v>
      </c>
      <c r="I142" s="155">
        <v>0.5</v>
      </c>
      <c r="J142" s="155">
        <v>0</v>
      </c>
      <c r="K142" s="155">
        <v>0.1</v>
      </c>
      <c r="L142" s="154">
        <f t="shared" si="33"/>
        <v>95729.116440250655</v>
      </c>
      <c r="M142" s="156">
        <f t="shared" si="34"/>
        <v>0.41853799603705916</v>
      </c>
      <c r="N142" s="154">
        <f t="shared" si="35"/>
        <v>38291.646576100262</v>
      </c>
      <c r="O142" s="154">
        <f t="shared" si="36"/>
        <v>57437.469864150393</v>
      </c>
      <c r="P142" s="155">
        <f t="shared" si="37"/>
        <v>2.3636818874135965</v>
      </c>
      <c r="Q142" s="156">
        <f t="shared" si="38"/>
        <v>0.94547275496543859</v>
      </c>
      <c r="R142" s="81">
        <f t="shared" si="39"/>
        <v>1.4182091324481578</v>
      </c>
      <c r="S142" s="73">
        <f t="shared" si="40"/>
        <v>0.94547275496543859</v>
      </c>
    </row>
    <row r="143" spans="1:19" ht="18">
      <c r="A143" s="150">
        <v>124</v>
      </c>
      <c r="B143" s="164" t="s">
        <v>364</v>
      </c>
      <c r="C143" s="158" t="s">
        <v>167</v>
      </c>
      <c r="D143" s="153">
        <v>41</v>
      </c>
      <c r="E143" s="154">
        <f t="shared" si="31"/>
        <v>1613000</v>
      </c>
      <c r="F143" s="154">
        <v>1557000</v>
      </c>
      <c r="G143" s="154">
        <v>56000</v>
      </c>
      <c r="H143" s="155">
        <f t="shared" si="32"/>
        <v>0.5</v>
      </c>
      <c r="I143" s="155">
        <v>0.5</v>
      </c>
      <c r="J143" s="155">
        <v>0</v>
      </c>
      <c r="K143" s="155">
        <v>0</v>
      </c>
      <c r="L143" s="154">
        <f t="shared" si="33"/>
        <v>71036.75580199578</v>
      </c>
      <c r="M143" s="156">
        <f t="shared" si="34"/>
        <v>0.31058033881361707</v>
      </c>
      <c r="N143" s="154">
        <f t="shared" si="35"/>
        <v>28414.702320798315</v>
      </c>
      <c r="O143" s="154">
        <f t="shared" si="36"/>
        <v>42622.053481197465</v>
      </c>
      <c r="P143" s="155">
        <f t="shared" si="37"/>
        <v>4.4040146188466078</v>
      </c>
      <c r="Q143" s="156">
        <f t="shared" si="38"/>
        <v>1.7616058475386431</v>
      </c>
      <c r="R143" s="81">
        <f t="shared" si="39"/>
        <v>2.6424087713079643</v>
      </c>
      <c r="S143" s="73">
        <f t="shared" si="40"/>
        <v>1.7616058475386431</v>
      </c>
    </row>
    <row r="144" spans="1:19" ht="18">
      <c r="A144" s="150">
        <v>125</v>
      </c>
      <c r="B144" s="164" t="s">
        <v>365</v>
      </c>
      <c r="C144" s="158" t="s">
        <v>167</v>
      </c>
      <c r="D144" s="153">
        <v>14</v>
      </c>
      <c r="E144" s="154">
        <f t="shared" si="31"/>
        <v>544000</v>
      </c>
      <c r="F144" s="154">
        <v>523000</v>
      </c>
      <c r="G144" s="154">
        <v>21000</v>
      </c>
      <c r="H144" s="155">
        <f t="shared" si="32"/>
        <v>0.5</v>
      </c>
      <c r="I144" s="155">
        <v>0.5</v>
      </c>
      <c r="J144" s="155">
        <v>0</v>
      </c>
      <c r="K144" s="155">
        <v>0</v>
      </c>
      <c r="L144" s="154">
        <f t="shared" si="33"/>
        <v>64422.380664096141</v>
      </c>
      <c r="M144" s="156">
        <f t="shared" si="34"/>
        <v>0.28166157910708894</v>
      </c>
      <c r="N144" s="154">
        <f t="shared" si="35"/>
        <v>25768.952265638458</v>
      </c>
      <c r="O144" s="154">
        <f t="shared" si="36"/>
        <v>38653.428398457683</v>
      </c>
      <c r="P144" s="155">
        <f t="shared" si="37"/>
        <v>11.842349386782379</v>
      </c>
      <c r="Q144" s="156">
        <f t="shared" si="38"/>
        <v>4.7369397547129513</v>
      </c>
      <c r="R144" s="81">
        <f t="shared" si="39"/>
        <v>7.1054096320694278</v>
      </c>
      <c r="S144" s="73">
        <f t="shared" si="40"/>
        <v>4.7369397547129513</v>
      </c>
    </row>
    <row r="145" spans="1:19" ht="18">
      <c r="A145" s="150">
        <v>126</v>
      </c>
      <c r="B145" s="164" t="s">
        <v>366</v>
      </c>
      <c r="C145" s="158" t="s">
        <v>167</v>
      </c>
      <c r="D145" s="153">
        <v>6</v>
      </c>
      <c r="E145" s="154">
        <f t="shared" si="31"/>
        <v>218000</v>
      </c>
      <c r="F145" s="154">
        <v>208000</v>
      </c>
      <c r="G145" s="154">
        <v>10000</v>
      </c>
      <c r="H145" s="155">
        <f t="shared" si="32"/>
        <v>0.5</v>
      </c>
      <c r="I145" s="155">
        <v>0.5</v>
      </c>
      <c r="J145" s="155">
        <v>0</v>
      </c>
      <c r="K145" s="155">
        <v>0</v>
      </c>
      <c r="L145" s="154">
        <f t="shared" si="33"/>
        <v>62462.565808422172</v>
      </c>
      <c r="M145" s="156">
        <f t="shared" si="34"/>
        <v>0.27309305771256209</v>
      </c>
      <c r="N145" s="154">
        <f t="shared" si="35"/>
        <v>24985.026323368871</v>
      </c>
      <c r="O145" s="154">
        <f t="shared" si="36"/>
        <v>37477.539485053305</v>
      </c>
      <c r="P145" s="155">
        <f t="shared" si="37"/>
        <v>28.65255312312944</v>
      </c>
      <c r="Q145" s="156">
        <f t="shared" si="38"/>
        <v>11.461021249251775</v>
      </c>
      <c r="R145" s="81">
        <f t="shared" si="39"/>
        <v>17.191531873877665</v>
      </c>
      <c r="S145" s="73">
        <f t="shared" si="40"/>
        <v>11.461021249251775</v>
      </c>
    </row>
    <row r="146" spans="1:19" ht="18">
      <c r="A146" s="150">
        <v>127</v>
      </c>
      <c r="B146" s="164" t="s">
        <v>367</v>
      </c>
      <c r="C146" s="158" t="s">
        <v>167</v>
      </c>
      <c r="D146" s="153">
        <v>110</v>
      </c>
      <c r="E146" s="154">
        <f t="shared" si="31"/>
        <v>4913000</v>
      </c>
      <c r="F146" s="154">
        <v>4777000</v>
      </c>
      <c r="G146" s="154">
        <v>136000</v>
      </c>
      <c r="H146" s="155">
        <f t="shared" si="32"/>
        <v>0.6</v>
      </c>
      <c r="I146" s="155">
        <v>0.5</v>
      </c>
      <c r="J146" s="155">
        <v>0</v>
      </c>
      <c r="K146" s="155">
        <v>0.1</v>
      </c>
      <c r="L146" s="154">
        <f t="shared" si="33"/>
        <v>100138.69986551709</v>
      </c>
      <c r="M146" s="156">
        <f t="shared" si="34"/>
        <v>0.43781716917474461</v>
      </c>
      <c r="N146" s="154">
        <f t="shared" si="35"/>
        <v>40055.47994620684</v>
      </c>
      <c r="O146" s="154">
        <f t="shared" si="36"/>
        <v>60083.21991931025</v>
      </c>
      <c r="P146" s="155">
        <f t="shared" si="37"/>
        <v>2.0382393622128454</v>
      </c>
      <c r="Q146" s="156">
        <f t="shared" si="38"/>
        <v>0.81529574488513823</v>
      </c>
      <c r="R146" s="81">
        <f t="shared" si="39"/>
        <v>1.2229436173277071</v>
      </c>
      <c r="S146" s="73">
        <f t="shared" si="40"/>
        <v>0.81529574488513823</v>
      </c>
    </row>
    <row r="147" spans="1:19" ht="18">
      <c r="A147" s="150">
        <v>128</v>
      </c>
      <c r="B147" s="164" t="s">
        <v>368</v>
      </c>
      <c r="C147" s="158" t="s">
        <v>167</v>
      </c>
      <c r="D147" s="153">
        <v>55</v>
      </c>
      <c r="E147" s="154">
        <f t="shared" si="31"/>
        <v>2557000</v>
      </c>
      <c r="F147" s="154">
        <v>2523000</v>
      </c>
      <c r="G147" s="154">
        <v>34000</v>
      </c>
      <c r="H147" s="155">
        <f t="shared" si="32"/>
        <v>0.6</v>
      </c>
      <c r="I147" s="155">
        <v>0.5</v>
      </c>
      <c r="J147" s="155">
        <v>0</v>
      </c>
      <c r="K147" s="155">
        <v>0.1</v>
      </c>
      <c r="L147" s="154">
        <f t="shared" si="33"/>
        <v>86664.972732758557</v>
      </c>
      <c r="M147" s="156">
        <f t="shared" si="34"/>
        <v>0.37890858458737242</v>
      </c>
      <c r="N147" s="154">
        <f t="shared" si="35"/>
        <v>34665.989093103424</v>
      </c>
      <c r="O147" s="154">
        <f t="shared" si="36"/>
        <v>51998.983639655133</v>
      </c>
      <c r="P147" s="155">
        <f t="shared" si="37"/>
        <v>3.3893223595134359</v>
      </c>
      <c r="Q147" s="156">
        <f t="shared" si="38"/>
        <v>1.3557289438053743</v>
      </c>
      <c r="R147" s="81">
        <f t="shared" si="39"/>
        <v>2.0335934157080615</v>
      </c>
      <c r="S147" s="73">
        <f t="shared" si="40"/>
        <v>1.3557289438053743</v>
      </c>
    </row>
    <row r="148" spans="1:19" ht="18">
      <c r="A148" s="150">
        <v>129</v>
      </c>
      <c r="B148" s="164" t="s">
        <v>369</v>
      </c>
      <c r="C148" s="158" t="s">
        <v>167</v>
      </c>
      <c r="D148" s="153">
        <v>62</v>
      </c>
      <c r="E148" s="154">
        <f t="shared" ref="E148:E154" si="41">F148+G148</f>
        <v>2561000</v>
      </c>
      <c r="F148" s="154">
        <v>2493000</v>
      </c>
      <c r="G148" s="154">
        <v>68000</v>
      </c>
      <c r="H148" s="155">
        <f t="shared" ref="H148:H154" si="42">SUM(I148:K148)</f>
        <v>0.6</v>
      </c>
      <c r="I148" s="155">
        <v>0.5</v>
      </c>
      <c r="J148" s="155">
        <v>0</v>
      </c>
      <c r="K148" s="155">
        <v>0.1</v>
      </c>
      <c r="L148" s="154">
        <f t="shared" ref="L148:L154" si="43">D148*$E$16+H148*$E$17</f>
        <v>88379.810731473277</v>
      </c>
      <c r="M148" s="156">
        <f t="shared" ref="M148:M154" si="44">L148/$L$19*100*80%</f>
        <v>0.38640604080758351</v>
      </c>
      <c r="N148" s="154">
        <f t="shared" ref="N148:N154" si="45">L148*40%</f>
        <v>35351.924292589312</v>
      </c>
      <c r="O148" s="154">
        <f t="shared" ref="O148:O154" si="46">L148-N148</f>
        <v>53027.886438883965</v>
      </c>
      <c r="P148" s="155">
        <f t="shared" ref="P148:P154" si="47">Q148+R148</f>
        <v>3.450988314387867</v>
      </c>
      <c r="Q148" s="156">
        <f t="shared" ref="Q148:Q154" si="48">N148/E148*100</f>
        <v>1.3803953257551469</v>
      </c>
      <c r="R148" s="81">
        <f t="shared" ref="R148:R154" si="49">O148/E148*100</f>
        <v>2.0705929886327201</v>
      </c>
      <c r="S148" s="73">
        <f t="shared" ref="S148:S154" si="50">Q148</f>
        <v>1.3803953257551469</v>
      </c>
    </row>
    <row r="149" spans="1:19" ht="18">
      <c r="A149" s="150">
        <v>130</v>
      </c>
      <c r="B149" s="164" t="s">
        <v>370</v>
      </c>
      <c r="C149" s="158" t="s">
        <v>167</v>
      </c>
      <c r="D149" s="153">
        <v>104</v>
      </c>
      <c r="E149" s="154">
        <f t="shared" si="41"/>
        <v>3676000</v>
      </c>
      <c r="F149" s="154">
        <v>3575000</v>
      </c>
      <c r="G149" s="154">
        <v>101000</v>
      </c>
      <c r="H149" s="155">
        <f t="shared" si="42"/>
        <v>0.6</v>
      </c>
      <c r="I149" s="155">
        <v>0.5</v>
      </c>
      <c r="J149" s="155">
        <v>0</v>
      </c>
      <c r="K149" s="155">
        <v>0.1</v>
      </c>
      <c r="L149" s="154">
        <f t="shared" si="43"/>
        <v>98668.838723761612</v>
      </c>
      <c r="M149" s="156">
        <f t="shared" si="44"/>
        <v>0.43139077812884957</v>
      </c>
      <c r="N149" s="154">
        <f t="shared" si="45"/>
        <v>39467.535489504648</v>
      </c>
      <c r="O149" s="154">
        <f t="shared" si="46"/>
        <v>59201.303234256964</v>
      </c>
      <c r="P149" s="155">
        <f t="shared" si="47"/>
        <v>2.6841359826921005</v>
      </c>
      <c r="Q149" s="156">
        <f t="shared" si="48"/>
        <v>1.0736543930768403</v>
      </c>
      <c r="R149" s="81">
        <f t="shared" si="49"/>
        <v>1.6104815896152602</v>
      </c>
      <c r="S149" s="73">
        <f t="shared" si="50"/>
        <v>1.0736543930768403</v>
      </c>
    </row>
    <row r="150" spans="1:19" ht="18">
      <c r="A150" s="150">
        <v>131</v>
      </c>
      <c r="B150" s="165" t="s">
        <v>373</v>
      </c>
      <c r="C150" s="158" t="s">
        <v>372</v>
      </c>
      <c r="D150" s="153">
        <v>206</v>
      </c>
      <c r="E150" s="154">
        <f t="shared" si="41"/>
        <v>7800000</v>
      </c>
      <c r="F150" s="154">
        <v>7366000</v>
      </c>
      <c r="G150" s="154">
        <v>434000</v>
      </c>
      <c r="H150" s="155">
        <f t="shared" si="42"/>
        <v>0.6</v>
      </c>
      <c r="I150" s="155">
        <v>0.5</v>
      </c>
      <c r="J150" s="155">
        <v>0</v>
      </c>
      <c r="K150" s="155">
        <v>0.1</v>
      </c>
      <c r="L150" s="154">
        <f t="shared" si="43"/>
        <v>123656.4781336047</v>
      </c>
      <c r="M150" s="156">
        <f t="shared" si="44"/>
        <v>0.540639425909067</v>
      </c>
      <c r="N150" s="154">
        <f t="shared" si="45"/>
        <v>49462.591253441882</v>
      </c>
      <c r="O150" s="154">
        <f t="shared" si="46"/>
        <v>74193.886880162812</v>
      </c>
      <c r="P150" s="155">
        <f t="shared" si="47"/>
        <v>1.5853394632513422</v>
      </c>
      <c r="Q150" s="156">
        <f t="shared" si="48"/>
        <v>0.63413578530053694</v>
      </c>
      <c r="R150" s="81">
        <f t="shared" si="49"/>
        <v>0.95120367795080529</v>
      </c>
      <c r="S150" s="73">
        <f t="shared" si="50"/>
        <v>0.63413578530053694</v>
      </c>
    </row>
    <row r="151" spans="1:19" ht="18">
      <c r="A151" s="150">
        <v>132</v>
      </c>
      <c r="B151" s="165" t="s">
        <v>374</v>
      </c>
      <c r="C151" s="158" t="s">
        <v>372</v>
      </c>
      <c r="D151" s="153">
        <v>206</v>
      </c>
      <c r="E151" s="154">
        <f t="shared" si="41"/>
        <v>4758000</v>
      </c>
      <c r="F151" s="154">
        <v>4510000</v>
      </c>
      <c r="G151" s="154">
        <v>248000</v>
      </c>
      <c r="H151" s="155">
        <f t="shared" si="42"/>
        <v>0.6</v>
      </c>
      <c r="I151" s="155">
        <v>0.5</v>
      </c>
      <c r="J151" s="155">
        <v>0</v>
      </c>
      <c r="K151" s="155">
        <v>0.1</v>
      </c>
      <c r="L151" s="154">
        <f t="shared" si="43"/>
        <v>123656.4781336047</v>
      </c>
      <c r="M151" s="156">
        <f t="shared" si="44"/>
        <v>0.540639425909067</v>
      </c>
      <c r="N151" s="154">
        <f t="shared" si="45"/>
        <v>49462.591253441882</v>
      </c>
      <c r="O151" s="154">
        <f t="shared" si="46"/>
        <v>74193.886880162812</v>
      </c>
      <c r="P151" s="155">
        <f t="shared" si="47"/>
        <v>2.5989171528710528</v>
      </c>
      <c r="Q151" s="156">
        <f t="shared" si="48"/>
        <v>1.0395668611484212</v>
      </c>
      <c r="R151" s="81">
        <f t="shared" si="49"/>
        <v>1.5593502917226316</v>
      </c>
      <c r="S151" s="73">
        <f t="shared" si="50"/>
        <v>1.0395668611484212</v>
      </c>
    </row>
    <row r="152" spans="1:19" ht="18">
      <c r="A152" s="150">
        <v>133</v>
      </c>
      <c r="B152" s="165" t="s">
        <v>375</v>
      </c>
      <c r="C152" s="158" t="s">
        <v>372</v>
      </c>
      <c r="D152" s="153">
        <v>183</v>
      </c>
      <c r="E152" s="154">
        <f t="shared" si="41"/>
        <v>7916000</v>
      </c>
      <c r="F152" s="154">
        <v>7603000</v>
      </c>
      <c r="G152" s="154">
        <v>313000</v>
      </c>
      <c r="H152" s="155">
        <f t="shared" si="42"/>
        <v>0.6</v>
      </c>
      <c r="I152" s="155">
        <v>0.5</v>
      </c>
      <c r="J152" s="155">
        <v>0</v>
      </c>
      <c r="K152" s="155">
        <v>0.1</v>
      </c>
      <c r="L152" s="154">
        <f t="shared" si="43"/>
        <v>118022.01042354204</v>
      </c>
      <c r="M152" s="156">
        <f t="shared" si="44"/>
        <v>0.51600492689980226</v>
      </c>
      <c r="N152" s="154">
        <f t="shared" si="45"/>
        <v>47208.804169416821</v>
      </c>
      <c r="O152" s="154">
        <f t="shared" si="46"/>
        <v>70813.206254125223</v>
      </c>
      <c r="P152" s="155">
        <f t="shared" si="47"/>
        <v>1.490929894183199</v>
      </c>
      <c r="Q152" s="156">
        <f t="shared" si="48"/>
        <v>0.59637195767327966</v>
      </c>
      <c r="R152" s="81">
        <f t="shared" si="49"/>
        <v>0.89455793650991944</v>
      </c>
      <c r="S152" s="73">
        <f t="shared" si="50"/>
        <v>0.59637195767327966</v>
      </c>
    </row>
    <row r="153" spans="1:19" ht="18">
      <c r="A153" s="150">
        <v>134</v>
      </c>
      <c r="B153" s="165" t="s">
        <v>376</v>
      </c>
      <c r="C153" s="158" t="s">
        <v>372</v>
      </c>
      <c r="D153" s="153">
        <v>180</v>
      </c>
      <c r="E153" s="154">
        <f t="shared" si="41"/>
        <v>6841000</v>
      </c>
      <c r="F153" s="154">
        <v>6633000</v>
      </c>
      <c r="G153" s="154">
        <v>208000</v>
      </c>
      <c r="H153" s="155">
        <f t="shared" si="42"/>
        <v>0.6</v>
      </c>
      <c r="I153" s="155">
        <v>0.5</v>
      </c>
      <c r="J153" s="155">
        <v>0</v>
      </c>
      <c r="K153" s="155">
        <v>0.1</v>
      </c>
      <c r="L153" s="154">
        <f t="shared" si="43"/>
        <v>117287.0798526643</v>
      </c>
      <c r="M153" s="156">
        <f t="shared" si="44"/>
        <v>0.51279173137685463</v>
      </c>
      <c r="N153" s="154">
        <f t="shared" si="45"/>
        <v>46914.831941065728</v>
      </c>
      <c r="O153" s="154">
        <f t="shared" si="46"/>
        <v>70372.247911598577</v>
      </c>
      <c r="P153" s="155">
        <f t="shared" si="47"/>
        <v>1.7144727357500993</v>
      </c>
      <c r="Q153" s="156">
        <f t="shared" si="48"/>
        <v>0.68578909430003987</v>
      </c>
      <c r="R153" s="81">
        <f t="shared" si="49"/>
        <v>1.0286836414500595</v>
      </c>
      <c r="S153" s="73">
        <f t="shared" si="50"/>
        <v>0.68578909430003987</v>
      </c>
    </row>
    <row r="154" spans="1:19" ht="18">
      <c r="A154" s="150">
        <v>135</v>
      </c>
      <c r="B154" s="161" t="s">
        <v>443</v>
      </c>
      <c r="C154" s="159" t="s">
        <v>444</v>
      </c>
      <c r="D154" s="153">
        <v>4</v>
      </c>
      <c r="E154" s="154">
        <f t="shared" si="41"/>
        <v>205000</v>
      </c>
      <c r="F154" s="154">
        <v>199000</v>
      </c>
      <c r="G154" s="154">
        <v>6000</v>
      </c>
      <c r="H154" s="155">
        <f t="shared" si="42"/>
        <v>0.5</v>
      </c>
      <c r="I154" s="155">
        <v>0.5</v>
      </c>
      <c r="J154" s="155">
        <v>0</v>
      </c>
      <c r="K154" s="155">
        <v>0</v>
      </c>
      <c r="L154" s="154">
        <f t="shared" si="43"/>
        <v>61972.612094503675</v>
      </c>
      <c r="M154" s="156">
        <f t="shared" si="44"/>
        <v>0.27095092736393034</v>
      </c>
      <c r="N154" s="154">
        <f t="shared" si="45"/>
        <v>24789.04483780147</v>
      </c>
      <c r="O154" s="154">
        <f t="shared" si="46"/>
        <v>37183.567256702205</v>
      </c>
      <c r="P154" s="155">
        <f t="shared" si="47"/>
        <v>30.230542485123745</v>
      </c>
      <c r="Q154" s="156">
        <f t="shared" si="48"/>
        <v>12.092216994049497</v>
      </c>
      <c r="R154" s="81">
        <f t="shared" si="49"/>
        <v>18.138325491074248</v>
      </c>
      <c r="S154" s="73">
        <f t="shared" si="50"/>
        <v>12.092216994049497</v>
      </c>
    </row>
    <row r="155" spans="1:19" ht="17.399999999999999" customHeight="1"/>
  </sheetData>
  <sortState ref="A20:S154">
    <sortCondition ref="C20:C154"/>
  </sortState>
  <mergeCells count="28">
    <mergeCell ref="A1:R1"/>
    <mergeCell ref="A4:A8"/>
    <mergeCell ref="B4:B8"/>
    <mergeCell ref="C4:C8"/>
    <mergeCell ref="D4:K4"/>
    <mergeCell ref="N4:O5"/>
    <mergeCell ref="P4:P8"/>
    <mergeCell ref="L4:M5"/>
    <mergeCell ref="L6:L8"/>
    <mergeCell ref="M6:M8"/>
    <mergeCell ref="D6:D8"/>
    <mergeCell ref="E6:G6"/>
    <mergeCell ref="A2:S2"/>
    <mergeCell ref="Q4:R8"/>
    <mergeCell ref="B11:C11"/>
    <mergeCell ref="B15:C15"/>
    <mergeCell ref="S4:S8"/>
    <mergeCell ref="I6:I8"/>
    <mergeCell ref="J6:J8"/>
    <mergeCell ref="B10:C10"/>
    <mergeCell ref="N6:N8"/>
    <mergeCell ref="O6:O8"/>
    <mergeCell ref="E7:E8"/>
    <mergeCell ref="F7:G7"/>
    <mergeCell ref="D5:G5"/>
    <mergeCell ref="H5:H8"/>
    <mergeCell ref="I5:K5"/>
    <mergeCell ref="K6:K8"/>
  </mergeCells>
  <printOptions horizontalCentered="1"/>
  <pageMargins left="0.196850393700787" right="0.196850393700787" top="0.55118110236220497" bottom="0.55118110236220497" header="0.31496062992126" footer="0.31496062992126"/>
  <pageSetup paperSize="9" scale="90" orientation="portrait" r:id="rId1"/>
  <headerFooter>
    <oddFooter>&amp;C&amp;"Times New Roman,thường"&amp;P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ĐM chi cấp xã</vt:lpstr>
      <vt:lpstr>Biểu tỷ lệ phí (PA1)</vt:lpstr>
      <vt:lpstr>Biểu tỷ lệ phí (PA2)</vt:lpstr>
      <vt:lpstr>Biểu tỷ lệ phí (PA chuẩn)</vt:lpstr>
      <vt:lpstr>PL </vt:lpstr>
      <vt:lpstr>'Biểu tỷ lệ phí (PA chuẩn)'!Print_Titles</vt:lpstr>
      <vt:lpstr>'Biểu tỷ lệ phí (PA1)'!Print_Titles</vt:lpstr>
      <vt:lpstr>'Biểu tỷ lệ phí (PA2)'!Print_Titles</vt:lpstr>
      <vt:lpstr>'ĐM chi cấp xã'!Print_Titles</vt:lpstr>
      <vt:lpstr>'PL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Thanhbinh</dc:creator>
  <cp:lastModifiedBy>DELL1</cp:lastModifiedBy>
  <cp:lastPrinted>2026-06-03T00:44:04Z</cp:lastPrinted>
  <dcterms:created xsi:type="dcterms:W3CDTF">2026-02-26T01:01:44Z</dcterms:created>
  <dcterms:modified xsi:type="dcterms:W3CDTF">2026-06-03T23:41:32Z</dcterms:modified>
</cp:coreProperties>
</file>